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1580"/>
  </bookViews>
  <sheets>
    <sheet name="гим.10" sheetId="15" r:id="rId1"/>
  </sheets>
  <definedNames>
    <definedName name="OLE_LINK1" localSheetId="0">гим.10!$A$175</definedName>
  </definedNames>
  <calcPr calcId="125725" refMode="R1C1"/>
</workbook>
</file>

<file path=xl/calcChain.xml><?xml version="1.0" encoding="utf-8"?>
<calcChain xmlns="http://schemas.openxmlformats.org/spreadsheetml/2006/main">
  <c r="I186" i="15"/>
  <c r="K186"/>
  <c r="G186"/>
  <c r="I211"/>
  <c r="K211"/>
  <c r="G211"/>
  <c r="I176"/>
  <c r="I171"/>
  <c r="I205"/>
  <c r="K176"/>
  <c r="K171"/>
  <c r="K205"/>
  <c r="G176"/>
  <c r="G171"/>
  <c r="G205"/>
  <c r="G145"/>
  <c r="I145"/>
  <c r="K145"/>
  <c r="I75"/>
  <c r="I86"/>
  <c r="I149"/>
  <c r="I153"/>
  <c r="K149"/>
  <c r="K153"/>
  <c r="G149"/>
  <c r="G153"/>
  <c r="I212"/>
  <c r="K212"/>
  <c r="G212"/>
  <c r="I206"/>
  <c r="K206"/>
  <c r="G206"/>
  <c r="I189"/>
  <c r="K189"/>
  <c r="G189"/>
  <c r="G177"/>
  <c r="G172"/>
  <c r="I177"/>
  <c r="K177"/>
  <c r="I164"/>
  <c r="I172"/>
  <c r="I163"/>
  <c r="K164"/>
  <c r="K172"/>
  <c r="K163"/>
  <c r="K160"/>
  <c r="G164"/>
  <c r="G163"/>
  <c r="G190"/>
  <c r="G197"/>
  <c r="I190"/>
  <c r="I197"/>
  <c r="K190"/>
  <c r="K197"/>
  <c r="I116"/>
  <c r="I101"/>
  <c r="I98"/>
  <c r="E145"/>
  <c r="I160"/>
  <c r="I72"/>
  <c r="K143"/>
  <c r="K161"/>
  <c r="K159"/>
  <c r="I143"/>
  <c r="G143"/>
  <c r="G161"/>
  <c r="I161"/>
  <c r="G160"/>
  <c r="I159"/>
  <c r="G159"/>
</calcChain>
</file>

<file path=xl/sharedStrings.xml><?xml version="1.0" encoding="utf-8"?>
<sst xmlns="http://schemas.openxmlformats.org/spreadsheetml/2006/main" count="254" uniqueCount="203">
  <si>
    <t>"____" ___________  2016 г.</t>
  </si>
  <si>
    <t>План финансово-хозяйственной деятельности</t>
  </si>
  <si>
    <t>на 2016 год и на плановый период 2017-2018 г.г.</t>
  </si>
  <si>
    <t>КОДЫ</t>
  </si>
  <si>
    <t>Форма по КФД</t>
  </si>
  <si>
    <t>Наименование муниципального</t>
  </si>
  <si>
    <t xml:space="preserve"> по ОКПО</t>
  </si>
  <si>
    <t>учреждения</t>
  </si>
  <si>
    <t>(подразделения)</t>
  </si>
  <si>
    <t>Муниципальное бюджетное учреждение Пушкинского муниципального района</t>
  </si>
  <si>
    <t>Московской области "Маркетинг, информация, реклама"</t>
  </si>
  <si>
    <t>ИНН/КПП  5038053716/503801001</t>
  </si>
  <si>
    <t>5038031920/503801001</t>
  </si>
  <si>
    <t>Единица измерения:  руб.</t>
  </si>
  <si>
    <t>руб.</t>
  </si>
  <si>
    <t>по ОКЕЙ</t>
  </si>
  <si>
    <t>Наименование органа, осуществляющего функции и полномочия учредителя</t>
  </si>
  <si>
    <t>Администрация Пушкинского муниципального района Московской области</t>
  </si>
  <si>
    <t xml:space="preserve">                                                                ┌─────────┐</t>
  </si>
  <si>
    <t xml:space="preserve">                                                   Форма по КФД │         │</t>
  </si>
  <si>
    <t>Адрес фактического местонахождения муниципального учреждения (подразделения)</t>
  </si>
  <si>
    <t xml:space="preserve">                                                                ├─────────┤</t>
  </si>
  <si>
    <t xml:space="preserve">                                                                │         │</t>
  </si>
  <si>
    <t>141206, Московская область, Пушкинский район, г. Пушкино, ул. Лесная, д. 17</t>
  </si>
  <si>
    <t>I. Сведения о деятельности муниципального учреждения</t>
  </si>
  <si>
    <t>1.1. Цели деятельности  муниципального учреждения (подразделения): осуществление деятельности органов местного самоуправления Пушкинского муниципального района Московской области в сфере наружной рекламы, информации, праздничного и тематического оформления Пушкинского муниципального района Московской области; осуществление деятельности по функционированию и развитию мелкорозничной торговли через нестационарные торговые объекты, разработки основных направлений совершенствования и развития данной сферы</t>
  </si>
  <si>
    <t>1.2. Виды деятельности муниципального  учреждения (подразделения): реализация рекламно-инфомационной политики органов местного самоуправления; выполнение работ по подготовке документов для получения разрешения на установку ОНРИ, организация размещения нестационарных торговых объектов на территории района, оказание консультационных услуг, монтаж и демонтаж ОНРИ и незаконно установленных нестационарных торговых объектов</t>
  </si>
  <si>
    <t xml:space="preserve"> учреждения                                                     ├─────────┤</t>
  </si>
  <si>
    <t xml:space="preserve">1.3. Перечень услуг (работ), осуществляемых на платной основе:
</t>
  </si>
  <si>
    <t>№ п/п</t>
  </si>
  <si>
    <t>Наименование услуги (работы)</t>
  </si>
  <si>
    <t>Цена за единицу услуги (работы)</t>
  </si>
  <si>
    <t>Минимальная</t>
  </si>
  <si>
    <t>Максимальная</t>
  </si>
  <si>
    <t>Консультация специалиста по наружной рекламе, регистрации и оформлению разрешительных документов в течение месяца</t>
  </si>
  <si>
    <t>Подготовка пакета документов и получение необходимых согласований для оформления разрешения на установку ОНРИ</t>
  </si>
  <si>
    <t>Разработка концепции (схемы) информационно-рекламного оформления здания</t>
  </si>
  <si>
    <t>Подготовка пакета документов для размещения нестационарных торговых объектов при проведении предпраздничных, праздничных и иных массовых мероприятий, имеющих краткосрочный характер</t>
  </si>
  <si>
    <r>
      <rPr>
        <b/>
        <sz val="14"/>
        <rFont val="Times New Roman"/>
        <family val="1"/>
        <charset val="204"/>
      </rPr>
      <t xml:space="preserve">II. </t>
    </r>
    <r>
      <rPr>
        <sz val="14"/>
        <rFont val="Times New Roman"/>
        <family val="1"/>
        <charset val="204"/>
      </rPr>
      <t>Показатели финансового состояния учреждения</t>
    </r>
  </si>
  <si>
    <t>Наименование показателя</t>
  </si>
  <si>
    <t>Сумма</t>
  </si>
  <si>
    <t>I. Нефинансовые активы, всего:</t>
  </si>
  <si>
    <t>из них:</t>
  </si>
  <si>
    <t>1.1. Общая балансовая стоимость недвижимого муниципального имущества, всего</t>
  </si>
  <si>
    <t>в том числе:</t>
  </si>
  <si>
    <t>1.1.1. Стоимость недвижимого имущества, закрепленного собственником имущества за муниципальным бюджетным учреждением на праве оперативного управления</t>
  </si>
  <si>
    <t>1.1.2. Стоимость недвижимого имущества, приобретенного муниципальным учреждением (подразделением) за счет выделенных собственником имущества учреждения средств</t>
  </si>
  <si>
    <t>1.1.3. Стоимость недвижимого имущества, приобретенного муниципальным учреждением (подразделением) за счет доходов, полученных от платной и иной приносящей доход деятельности</t>
  </si>
  <si>
    <t>1.1.4. Остаточная стоимость недвижимого муниципального имущества</t>
  </si>
  <si>
    <t>1.2. Общая балансовая стоимость движимого муниципального имущества, всего</t>
  </si>
  <si>
    <t>1.2.1. Общая балансовая стоимость особо ценного движимого имущества</t>
  </si>
  <si>
    <t xml:space="preserve">1.2.2. Остаточная стоимость особо ценного движимого   имущества </t>
  </si>
  <si>
    <t xml:space="preserve">II. Финансовые активы, всего                          </t>
  </si>
  <si>
    <t xml:space="preserve">из них:                                               </t>
  </si>
  <si>
    <t xml:space="preserve">2.1. Дебиторская задолженность по доходам, полученным за счет средств муниципального бюджета                </t>
  </si>
  <si>
    <t xml:space="preserve">2.2. Дебиторская задолженность по выданным авансам,   полученным за счет средств муниципального бюджета     </t>
  </si>
  <si>
    <t xml:space="preserve">2.2.1. по выданным авансам на услуги связи            </t>
  </si>
  <si>
    <t xml:space="preserve">2.2.2. по выданным авансам на транспортные услуги     </t>
  </si>
  <si>
    <t xml:space="preserve">2.2.3. по выданным авансам на коммунальные услуги     </t>
  </si>
  <si>
    <t xml:space="preserve">2.2.4. по выданным авансам на услуги по содержанию    имущества </t>
  </si>
  <si>
    <t xml:space="preserve">2.2.5. по выданным авансам на прочие услуги           </t>
  </si>
  <si>
    <t>2.2.6. по выданным авансам на приобретение основных средств</t>
  </si>
  <si>
    <t xml:space="preserve">2.2.7. по выданным авансам на приобретение нематериальных активов                                </t>
  </si>
  <si>
    <t xml:space="preserve">2.2.8. по выданным авансам на приобретение непроизведенных активов                               </t>
  </si>
  <si>
    <t xml:space="preserve">2.2.9. по выданным авансам на приобретение материальных запасов                                  </t>
  </si>
  <si>
    <t xml:space="preserve">2.2.10. по выданным авансам на прочие расходы </t>
  </si>
  <si>
    <t xml:space="preserve">2.3. Дебиторская задолженность по выданным авансам за счет доходов, полученных от платной и иной приносящей доход деятельности, всего:                            </t>
  </si>
  <si>
    <t xml:space="preserve">в том числе:                                        </t>
  </si>
  <si>
    <t xml:space="preserve">2.3.1. по выданным авансам на услуги связи            </t>
  </si>
  <si>
    <t xml:space="preserve">2.3.2. по выданным авансам на транспортные услуги     </t>
  </si>
  <si>
    <t xml:space="preserve">2.3.3. по выданным авансам на коммунальные услуги     </t>
  </si>
  <si>
    <t>2.3.4. по выданным авансам на услуги по содержанию    имущества</t>
  </si>
  <si>
    <t xml:space="preserve">2.3.5. по выданным авансам на прочие услуги           </t>
  </si>
  <si>
    <t xml:space="preserve">2.3.6. по выданным авансам на приобретение основных   средств  </t>
  </si>
  <si>
    <t xml:space="preserve">2.3.7. по выданным авансам на приобретение нематериальных активов                                </t>
  </si>
  <si>
    <t xml:space="preserve">2.3.8. по выданным авансам на приобретение непроизведенных активов                               </t>
  </si>
  <si>
    <t xml:space="preserve">2.3.9. по выданным авансам на приобретение  материальных запасов                                  </t>
  </si>
  <si>
    <t xml:space="preserve">2.3.10. по выданным авансам на прочие расходы         </t>
  </si>
  <si>
    <t xml:space="preserve">III. Обязательства, всего                             </t>
  </si>
  <si>
    <t xml:space="preserve">3.1. Просроченная кредиторская задолженность          </t>
  </si>
  <si>
    <t xml:space="preserve">3.2. Кредиторская задолженность по расчетам с поставщиками и подрядчиками за счет средств муниципального  бюджета, всего:                       </t>
  </si>
  <si>
    <t xml:space="preserve">3.2.1. по начислениям на выплаты по оплате труда      </t>
  </si>
  <si>
    <t xml:space="preserve">3.2.2. по оплате услуг связи                          </t>
  </si>
  <si>
    <t xml:space="preserve">3.2.3. по оплате транспортных услуг                   </t>
  </si>
  <si>
    <t xml:space="preserve">3.2.4. по оплате коммунальных услуг                   </t>
  </si>
  <si>
    <t xml:space="preserve">3.2.5. по оплате услуг по содержанию имущества        </t>
  </si>
  <si>
    <t xml:space="preserve">3.2.6. по оплате прочих услуг                         </t>
  </si>
  <si>
    <t xml:space="preserve">3.2.7. по приобретению основных средств               </t>
  </si>
  <si>
    <t xml:space="preserve">3.2.8. по приобретению нематериальных активов         </t>
  </si>
  <si>
    <t xml:space="preserve">3.2.9. по приобретению непроизведенных активов        </t>
  </si>
  <si>
    <t xml:space="preserve">3.2.10. по приобретению материальных запасов          </t>
  </si>
  <si>
    <t xml:space="preserve">3.2.11. по оплате прочих расходов                     </t>
  </si>
  <si>
    <t xml:space="preserve">3.2.12. по платежам в бюджет                          </t>
  </si>
  <si>
    <t xml:space="preserve">3.2.13. по прочим расчетам с кредиторами              </t>
  </si>
  <si>
    <t xml:space="preserve">3.3. Кредиторская задолженность по расчетам с поставщиками и подрядчиками за счет доходов, полученных от платной и иной приносящей доход     деятельности, всего:                                  </t>
  </si>
  <si>
    <t xml:space="preserve">3.3.1. по начислениям на выплаты по оплате труда      </t>
  </si>
  <si>
    <t xml:space="preserve">3.3.2. по оплате услуг связи                          </t>
  </si>
  <si>
    <t xml:space="preserve">3.3.3. по оплате транспортных услуг                   </t>
  </si>
  <si>
    <t xml:space="preserve">3.3.4. по оплате коммунальных услуг                   </t>
  </si>
  <si>
    <t xml:space="preserve">3.3.5. по оплате услуг по содержанию имущества        </t>
  </si>
  <si>
    <t xml:space="preserve">3.3.6. по оплате прочих услуг                         </t>
  </si>
  <si>
    <t xml:space="preserve">3.3.7. по приобретению основных средств               </t>
  </si>
  <si>
    <t xml:space="preserve">3.3.8. по приобретению нематериальных активов         </t>
  </si>
  <si>
    <t xml:space="preserve">3.3.9. по приобретению непроизведенных активов        </t>
  </si>
  <si>
    <t xml:space="preserve">3.3.10. по приобретению материальных запасов          </t>
  </si>
  <si>
    <t xml:space="preserve">3.3.11. по оплате прочих расходов                      </t>
  </si>
  <si>
    <t xml:space="preserve">3.3.12. по платежам в бюджет                          </t>
  </si>
  <si>
    <t xml:space="preserve">3.3.13. по прочим расчетам с кредиторами              </t>
  </si>
  <si>
    <r>
      <rPr>
        <b/>
        <sz val="14"/>
        <rFont val="Times New Roman"/>
        <family val="1"/>
        <charset val="204"/>
      </rPr>
      <t xml:space="preserve">III. </t>
    </r>
    <r>
      <rPr>
        <sz val="14"/>
        <rFont val="Times New Roman"/>
        <family val="1"/>
        <charset val="204"/>
      </rPr>
      <t>Показатели по поступлениям и выплатам учреждения</t>
    </r>
  </si>
  <si>
    <t xml:space="preserve">Наименование     
показателя      
</t>
  </si>
  <si>
    <t xml:space="preserve">Код по бюджетной 
классификации   
операции сектора 
государственного 
управления    
</t>
  </si>
  <si>
    <t>на 2016 год</t>
  </si>
  <si>
    <t>Первый год планового периода                             2017</t>
  </si>
  <si>
    <t>Второй год планового периода                      2018</t>
  </si>
  <si>
    <t>Всего</t>
  </si>
  <si>
    <r>
      <t xml:space="preserve">Планируемый остаток  средств на начало планируемого года   </t>
    </r>
    <r>
      <rPr>
        <sz val="14"/>
        <color indexed="30"/>
        <rFont val="Times New Roman"/>
        <family val="1"/>
        <charset val="204"/>
      </rPr>
      <t>Б</t>
    </r>
    <r>
      <rPr>
        <sz val="14"/>
        <rFont val="Times New Roman"/>
        <family val="1"/>
        <charset val="204"/>
      </rPr>
      <t xml:space="preserve">
</t>
    </r>
  </si>
  <si>
    <t>Х</t>
  </si>
  <si>
    <r>
      <t xml:space="preserve">Планируемый остаток  средств на начало планируемого года  </t>
    </r>
    <r>
      <rPr>
        <sz val="14"/>
        <color indexed="30"/>
        <rFont val="Times New Roman"/>
        <family val="1"/>
        <charset val="204"/>
      </rPr>
      <t xml:space="preserve"> ПД</t>
    </r>
    <r>
      <rPr>
        <sz val="14"/>
        <rFont val="Times New Roman"/>
        <family val="1"/>
        <charset val="204"/>
      </rPr>
      <t xml:space="preserve">
</t>
    </r>
  </si>
  <si>
    <r>
      <t xml:space="preserve">Планируемый остаток  средств на начало планируемого года  </t>
    </r>
    <r>
      <rPr>
        <sz val="14"/>
        <color indexed="30"/>
        <rFont val="Times New Roman"/>
        <family val="1"/>
        <charset val="204"/>
      </rPr>
      <t xml:space="preserve"> РП</t>
    </r>
    <r>
      <rPr>
        <sz val="14"/>
        <rFont val="Times New Roman"/>
        <family val="1"/>
        <charset val="204"/>
      </rPr>
      <t xml:space="preserve">
</t>
    </r>
  </si>
  <si>
    <t xml:space="preserve">Поступления, всего:  </t>
  </si>
  <si>
    <t xml:space="preserve">в том числе:         </t>
  </si>
  <si>
    <t>Субсидии на выполнение муниципального задания всего:</t>
  </si>
  <si>
    <t>Субсидии из местного бюджета на выполнение муниципального задания</t>
  </si>
  <si>
    <t>Субсидия на иные цели</t>
  </si>
  <si>
    <r>
      <t xml:space="preserve">Субсидия на иные цели </t>
    </r>
    <r>
      <rPr>
        <b/>
        <sz val="14"/>
        <color indexed="36"/>
        <rFont val="Times New Roman"/>
        <family val="1"/>
        <charset val="204"/>
      </rPr>
      <t>лагерь</t>
    </r>
  </si>
  <si>
    <t xml:space="preserve">Поступления от оказания муниципальным учреждением (подразделением) услуг (выполнения работ), предоставление которых для          
физических и юридических лиц  осуществляется на  платной основе, всего
</t>
  </si>
  <si>
    <t>Услуга N 1 подготовка документов и получение согласований для оформления разрешений на установку ОНРИ</t>
  </si>
  <si>
    <t>Услуга № 2</t>
  </si>
  <si>
    <t xml:space="preserve">Поступления от иной  
приносящей доход     
деятельности, всего: 
</t>
  </si>
  <si>
    <t>Сдача в аренду муниципального имущества</t>
  </si>
  <si>
    <t xml:space="preserve">Поступления от       
реализации ценных    
бумаг                
</t>
  </si>
  <si>
    <t xml:space="preserve">Планируемый остаток  
средств на конец     
планируемого года    
</t>
  </si>
  <si>
    <t xml:space="preserve">Выплаты, всего:      </t>
  </si>
  <si>
    <t>900 ПД</t>
  </si>
  <si>
    <t xml:space="preserve">Оплата труда и       
начисления на выплаты
по оплате труда,     
всего         
</t>
  </si>
  <si>
    <t xml:space="preserve">Оплата труда и       
начисления на выплаты
по оплате труда,     
всего                
</t>
  </si>
  <si>
    <t>210 ПД</t>
  </si>
  <si>
    <t xml:space="preserve">из них:              </t>
  </si>
  <si>
    <t>Заработная плата</t>
  </si>
  <si>
    <t>211 ПД</t>
  </si>
  <si>
    <t xml:space="preserve">Начисления на выплаты по оплате труда
</t>
  </si>
  <si>
    <t>213 ПД</t>
  </si>
  <si>
    <t xml:space="preserve">Оплата работ, услуг, всего
всего
</t>
  </si>
  <si>
    <t>220 ПД</t>
  </si>
  <si>
    <t xml:space="preserve">Услуги связи         </t>
  </si>
  <si>
    <t>221 ПД</t>
  </si>
  <si>
    <t>Транспортные услуги</t>
  </si>
  <si>
    <t xml:space="preserve">Коммунальные услуги, всего  </t>
  </si>
  <si>
    <t>223 ПД</t>
  </si>
  <si>
    <t>Оплата отопления</t>
  </si>
  <si>
    <t>Оплата газа</t>
  </si>
  <si>
    <t>Оплата электроэнергии</t>
  </si>
  <si>
    <t>Оплата водоснабжения</t>
  </si>
  <si>
    <t>223 011 ПД</t>
  </si>
  <si>
    <t>223 020 ПД</t>
  </si>
  <si>
    <t>223 030 ПД</t>
  </si>
  <si>
    <t xml:space="preserve">Арендная плата за    
пользование          
имуществом           
</t>
  </si>
  <si>
    <t xml:space="preserve">Работы, услуги по    
содержанию имущества, всего 
</t>
  </si>
  <si>
    <t>225 РП</t>
  </si>
  <si>
    <t>225 Б</t>
  </si>
  <si>
    <t>225 ПД</t>
  </si>
  <si>
    <t>225 иные</t>
  </si>
  <si>
    <t>Оплата содержания помещения</t>
  </si>
  <si>
    <t>Текущий ремонт</t>
  </si>
  <si>
    <t>Текущий ремонт прочего оборудования</t>
  </si>
  <si>
    <t>225031 ПД</t>
  </si>
  <si>
    <t>Текущий ремонт здания</t>
  </si>
  <si>
    <t>225032 ПД</t>
  </si>
  <si>
    <t>Прочие работы, услуги</t>
  </si>
  <si>
    <t>226 ПД</t>
  </si>
  <si>
    <t>226 иные</t>
  </si>
  <si>
    <t>Страхование ОСАГО</t>
  </si>
  <si>
    <t>Расходы на охранную и пожарную сигнализацию</t>
  </si>
  <si>
    <t>Периодическая подписка</t>
  </si>
  <si>
    <t>Прочие дополнительные услуги</t>
  </si>
  <si>
    <t>226 030 ПД</t>
  </si>
  <si>
    <t>226 080 ПД</t>
  </si>
  <si>
    <t>Прочие услуги</t>
  </si>
  <si>
    <t>226 090 ПД</t>
  </si>
  <si>
    <t xml:space="preserve">Прочие расходы, всего       </t>
  </si>
  <si>
    <t>290 ПД</t>
  </si>
  <si>
    <t>Прочие текущие расходы</t>
  </si>
  <si>
    <t>Расходы на уплату налога на имущество</t>
  </si>
  <si>
    <t>290 010 ПД</t>
  </si>
  <si>
    <t>290 110 ПД</t>
  </si>
  <si>
    <t xml:space="preserve">Поступление          
нефинансовых активов,
всего                
</t>
  </si>
  <si>
    <t>300 ПД</t>
  </si>
  <si>
    <t>Увеличение стоимости основных средств</t>
  </si>
  <si>
    <t>310 020 ПД</t>
  </si>
  <si>
    <t xml:space="preserve">Увеличение стоимости материальных запасов </t>
  </si>
  <si>
    <t>340 040 ПД</t>
  </si>
  <si>
    <t xml:space="preserve">Руководитель муниципального 
учреждения (подразделения)
</t>
  </si>
  <si>
    <t>О. И. Ченская</t>
  </si>
  <si>
    <t>м.п.</t>
  </si>
  <si>
    <t xml:space="preserve">(подпись) </t>
  </si>
  <si>
    <t>(расшифровка подписи)</t>
  </si>
  <si>
    <t xml:space="preserve">Главный бухгалтер </t>
  </si>
  <si>
    <t>Т. Ю. Зарубина</t>
  </si>
  <si>
    <t xml:space="preserve">Исполнитель </t>
  </si>
  <si>
    <t>Ю. С. Знатнова</t>
  </si>
  <si>
    <t>Организационное сопровождение торговой деятельности на период размещения нестационарного торгового объекта (лоток/день)</t>
  </si>
  <si>
    <t>Организационное сопровождение торговой деятельности на период размещения нестационарного торгового объекта (торговые ряды/день)</t>
  </si>
  <si>
    <t>Приложение № 1 к постановлению администрации Пушкинского муниципального района                                   от 24.02.2016 г. №  436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</si>
</sst>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Courier New"/>
      <family val="3"/>
      <charset val="204"/>
    </font>
    <font>
      <sz val="11"/>
      <name val="Arial Cyr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ourier New"/>
      <family val="3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4"/>
      <color indexed="12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53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60"/>
      <name val="Arial Cyr"/>
      <charset val="204"/>
    </font>
    <font>
      <sz val="12"/>
      <name val="Times New Roman"/>
      <family val="1"/>
      <charset val="204"/>
    </font>
    <font>
      <sz val="14"/>
      <color indexed="3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78">
    <xf numFmtId="0" fontId="0" fillId="0" borderId="0" xfId="0"/>
    <xf numFmtId="0" fontId="1" fillId="0" borderId="0" xfId="0" applyFont="1" applyFill="1"/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Fill="1"/>
    <xf numFmtId="0" fontId="1" fillId="0" borderId="3" xfId="0" applyFont="1" applyFill="1" applyBorder="1"/>
    <xf numFmtId="0" fontId="1" fillId="0" borderId="4" xfId="0" applyFont="1" applyFill="1" applyBorder="1"/>
    <xf numFmtId="0" fontId="5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justify"/>
    </xf>
    <xf numFmtId="0" fontId="3" fillId="0" borderId="0" xfId="0" applyFont="1" applyFill="1"/>
    <xf numFmtId="0" fontId="10" fillId="0" borderId="0" xfId="1" applyFont="1" applyFill="1" applyAlignment="1" applyProtection="1">
      <alignment horizont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8" fillId="0" borderId="0" xfId="0" applyFont="1"/>
    <xf numFmtId="0" fontId="0" fillId="0" borderId="0" xfId="0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4" fillId="0" borderId="6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4" fontId="17" fillId="0" borderId="8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10" xfId="2" applyNumberFormat="1" applyFont="1" applyFill="1" applyBorder="1" applyAlignment="1">
      <alignment horizontal="center" vertical="center" wrapText="1"/>
    </xf>
    <xf numFmtId="4" fontId="1" fillId="0" borderId="1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3" xfId="2" applyNumberFormat="1" applyFont="1" applyFill="1" applyBorder="1" applyAlignment="1">
      <alignment horizontal="center" vertical="center" wrapText="1"/>
    </xf>
    <xf numFmtId="4" fontId="1" fillId="0" borderId="14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top" wrapText="1"/>
    </xf>
    <xf numFmtId="4" fontId="1" fillId="0" borderId="10" xfId="2" applyNumberFormat="1" applyFont="1" applyFill="1" applyBorder="1" applyAlignment="1">
      <alignment horizontal="center" vertical="top" wrapText="1"/>
    </xf>
    <xf numFmtId="4" fontId="1" fillId="0" borderId="12" xfId="2" applyNumberFormat="1" applyFont="1" applyFill="1" applyBorder="1" applyAlignment="1">
      <alignment horizontal="center" vertical="top" wrapText="1"/>
    </xf>
    <xf numFmtId="4" fontId="1" fillId="0" borderId="11" xfId="2" applyNumberFormat="1" applyFont="1" applyFill="1" applyBorder="1" applyAlignment="1">
      <alignment horizontal="center" vertical="top" wrapText="1"/>
    </xf>
    <xf numFmtId="4" fontId="1" fillId="0" borderId="13" xfId="2" applyNumberFormat="1" applyFont="1" applyFill="1" applyBorder="1" applyAlignment="1">
      <alignment horizontal="center" vertical="top" wrapText="1"/>
    </xf>
    <xf numFmtId="4" fontId="1" fillId="0" borderId="14" xfId="2" applyNumberFormat="1" applyFont="1" applyFill="1" applyBorder="1" applyAlignment="1">
      <alignment horizontal="center" vertical="top" wrapText="1"/>
    </xf>
    <xf numFmtId="0" fontId="1" fillId="0" borderId="15" xfId="2" applyFont="1" applyFill="1" applyBorder="1" applyAlignment="1">
      <alignment horizontal="center" vertical="top" wrapText="1"/>
    </xf>
    <xf numFmtId="0" fontId="1" fillId="0" borderId="10" xfId="2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center" vertical="top" wrapText="1"/>
    </xf>
    <xf numFmtId="0" fontId="1" fillId="0" borderId="11" xfId="2" applyFont="1" applyFill="1" applyBorder="1" applyAlignment="1">
      <alignment horizontal="center" vertical="top" wrapText="1"/>
    </xf>
    <xf numFmtId="0" fontId="1" fillId="0" borderId="5" xfId="2" applyFont="1" applyFill="1" applyBorder="1" applyAlignment="1">
      <alignment horizontal="center" vertical="top" wrapText="1"/>
    </xf>
    <xf numFmtId="0" fontId="1" fillId="0" borderId="14" xfId="2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center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0" borderId="6" xfId="0" applyNumberFormat="1" applyFont="1" applyFill="1" applyBorder="1" applyAlignment="1">
      <alignment horizontal="left" vertical="center" wrapText="1"/>
    </xf>
    <xf numFmtId="4" fontId="20" fillId="0" borderId="7" xfId="0" applyNumberFormat="1" applyFont="1" applyFill="1" applyBorder="1" applyAlignment="1">
      <alignment horizontal="left" vertical="center" wrapText="1"/>
    </xf>
    <xf numFmtId="4" fontId="20" fillId="0" borderId="8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left" vertical="top" wrapText="1"/>
    </xf>
    <xf numFmtId="2" fontId="1" fillId="0" borderId="7" xfId="0" applyNumberFormat="1" applyFont="1" applyFill="1" applyBorder="1" applyAlignment="1">
      <alignment horizontal="left" vertical="top" wrapText="1"/>
    </xf>
    <xf numFmtId="2" fontId="1" fillId="0" borderId="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16" fillId="0" borderId="6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232"/>
  <sheetViews>
    <sheetView tabSelected="1" view="pageBreakPreview" zoomScale="80" zoomScaleNormal="80" zoomScaleSheetLayoutView="80" zoomScalePageLayoutView="70" workbookViewId="0">
      <selection activeCell="H1" sqref="H1:L4"/>
    </sheetView>
  </sheetViews>
  <sheetFormatPr defaultRowHeight="12.75"/>
  <cols>
    <col min="1" max="4" width="9.140625" style="9"/>
    <col min="5" max="5" width="14.7109375" style="10" bestFit="1" customWidth="1"/>
    <col min="6" max="6" width="9.140625" style="10" customWidth="1"/>
    <col min="7" max="7" width="11.28515625" style="10" bestFit="1" customWidth="1"/>
    <col min="8" max="8" width="11" style="10" customWidth="1"/>
    <col min="9" max="9" width="9.140625" style="9"/>
    <col min="10" max="10" width="13.28515625" style="9" customWidth="1"/>
    <col min="11" max="11" width="9.7109375" style="9" customWidth="1"/>
    <col min="12" max="12" width="13" style="9" bestFit="1" customWidth="1"/>
    <col min="13" max="13" width="17" style="9" customWidth="1"/>
    <col min="14" max="14" width="9.140625" style="9"/>
    <col min="15" max="15" width="10.85546875" style="9" bestFit="1" customWidth="1"/>
    <col min="16" max="16384" width="9.140625" style="9"/>
  </cols>
  <sheetData>
    <row r="1" spans="1:14" ht="12.75" customHeight="1">
      <c r="H1" s="41" t="s">
        <v>202</v>
      </c>
      <c r="I1" s="42"/>
      <c r="J1" s="42"/>
      <c r="K1" s="42"/>
      <c r="L1" s="42"/>
    </row>
    <row r="2" spans="1:14">
      <c r="H2" s="42"/>
      <c r="I2" s="42"/>
      <c r="J2" s="42"/>
      <c r="K2" s="42"/>
      <c r="L2" s="42"/>
    </row>
    <row r="3" spans="1:14" ht="15.75" customHeight="1">
      <c r="A3" s="1"/>
      <c r="B3" s="1"/>
      <c r="C3" s="1"/>
      <c r="D3" s="1"/>
      <c r="E3" s="31"/>
      <c r="F3" s="31"/>
      <c r="G3" s="31"/>
      <c r="H3" s="42"/>
      <c r="I3" s="42"/>
      <c r="J3" s="42"/>
      <c r="K3" s="42"/>
      <c r="L3" s="42"/>
      <c r="M3" s="1"/>
    </row>
    <row r="4" spans="1:14" ht="15.75" customHeight="1">
      <c r="A4" s="1"/>
      <c r="B4" s="1"/>
      <c r="C4" s="1"/>
      <c r="D4" s="1"/>
      <c r="E4" s="31"/>
      <c r="F4" s="31"/>
      <c r="G4" s="31"/>
      <c r="H4" s="42"/>
      <c r="I4" s="42"/>
      <c r="J4" s="42"/>
      <c r="K4" s="42"/>
      <c r="L4" s="42"/>
      <c r="M4" s="1"/>
    </row>
    <row r="5" spans="1:14" ht="12.75" customHeight="1">
      <c r="A5" s="1"/>
      <c r="B5" s="1"/>
      <c r="C5" s="1"/>
      <c r="D5" s="1"/>
      <c r="E5" s="31"/>
      <c r="F5" s="31"/>
      <c r="G5" s="31"/>
      <c r="H5" s="3"/>
      <c r="I5" s="17"/>
      <c r="J5" s="17"/>
      <c r="K5" s="17"/>
      <c r="L5" s="17"/>
      <c r="M5" s="17"/>
      <c r="N5" s="16"/>
    </row>
    <row r="6" spans="1:14" ht="12.75" customHeight="1">
      <c r="A6" s="1"/>
      <c r="B6" s="1"/>
      <c r="C6" s="1"/>
      <c r="D6" s="1"/>
      <c r="E6" s="31"/>
      <c r="F6" s="31"/>
      <c r="G6" s="31"/>
      <c r="H6" s="3"/>
      <c r="I6" s="17"/>
      <c r="J6" s="17"/>
      <c r="K6" s="17"/>
      <c r="L6" s="17"/>
      <c r="M6" s="1"/>
    </row>
    <row r="7" spans="1:14" s="28" customFormat="1" ht="18" hidden="1" customHeight="1">
      <c r="A7" s="92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1"/>
    </row>
    <row r="8" spans="1:14" s="28" customFormat="1" ht="18.75">
      <c r="A8" s="1"/>
      <c r="B8" s="1"/>
      <c r="C8" s="1"/>
      <c r="D8" s="30"/>
      <c r="E8" s="31"/>
      <c r="F8" s="31"/>
      <c r="G8" s="31"/>
      <c r="H8" s="31"/>
      <c r="I8" s="1"/>
      <c r="J8" s="1"/>
      <c r="K8" s="1"/>
      <c r="L8" s="1"/>
      <c r="M8" s="1"/>
    </row>
    <row r="9" spans="1:14" s="28" customFormat="1" ht="18" customHeight="1">
      <c r="A9" s="93" t="s">
        <v>1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1"/>
    </row>
    <row r="10" spans="1:14" s="28" customFormat="1" ht="18" customHeight="1">
      <c r="A10" s="93" t="s">
        <v>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6"/>
    </row>
    <row r="11" spans="1:14" ht="27" customHeight="1">
      <c r="A11" s="1"/>
      <c r="B11" s="1"/>
      <c r="C11" s="1"/>
      <c r="D11" s="30"/>
      <c r="E11" s="1"/>
      <c r="F11" s="1"/>
      <c r="G11" s="1"/>
      <c r="H11" s="1"/>
      <c r="I11" s="1"/>
      <c r="J11" s="1"/>
      <c r="K11" s="1"/>
      <c r="L11" s="12" t="s">
        <v>3</v>
      </c>
      <c r="M11" s="12"/>
    </row>
    <row r="12" spans="1:14" ht="18" customHeight="1">
      <c r="A12" s="1"/>
      <c r="B12" s="1"/>
      <c r="C12" s="1"/>
      <c r="D12" s="30"/>
      <c r="E12" s="1"/>
      <c r="F12" s="1"/>
      <c r="G12" s="1"/>
      <c r="H12" s="1"/>
      <c r="I12" s="94" t="s">
        <v>4</v>
      </c>
      <c r="J12" s="94"/>
      <c r="L12" s="18"/>
    </row>
    <row r="13" spans="1:14" ht="9" customHeight="1">
      <c r="A13" s="1"/>
      <c r="B13" s="1"/>
      <c r="C13" s="1"/>
      <c r="D13" s="30"/>
      <c r="E13" s="1"/>
      <c r="F13" s="1"/>
      <c r="G13" s="1"/>
      <c r="H13" s="1"/>
      <c r="I13" s="1"/>
      <c r="J13" s="1"/>
      <c r="K13" s="1"/>
      <c r="L13" s="19"/>
    </row>
    <row r="14" spans="1:14" ht="12" customHeight="1">
      <c r="A14" s="1"/>
      <c r="B14" s="1"/>
      <c r="C14" s="1"/>
      <c r="D14" s="30"/>
      <c r="E14" s="1"/>
      <c r="F14" s="1"/>
      <c r="G14" s="1"/>
      <c r="H14" s="1"/>
      <c r="I14" s="1"/>
      <c r="J14" s="1"/>
      <c r="K14" s="1"/>
      <c r="L14" s="18"/>
    </row>
    <row r="15" spans="1:14" ht="18.75">
      <c r="A15" s="1"/>
      <c r="B15" s="1"/>
      <c r="C15" s="1"/>
      <c r="D15" s="30"/>
      <c r="E15" s="1"/>
      <c r="F15" s="1"/>
      <c r="G15" s="1"/>
      <c r="H15" s="1"/>
      <c r="I15" s="1"/>
      <c r="J15" s="1"/>
      <c r="K15" s="1"/>
      <c r="L15" s="19"/>
    </row>
    <row r="16" spans="1:14" s="20" customFormat="1" ht="18" customHeight="1">
      <c r="A16" s="95" t="s">
        <v>5</v>
      </c>
      <c r="B16" s="95"/>
      <c r="C16" s="95"/>
      <c r="D16" s="95"/>
      <c r="E16" s="95"/>
      <c r="F16" s="95"/>
      <c r="G16" s="95"/>
      <c r="H16" s="95"/>
      <c r="I16" s="95"/>
      <c r="J16" s="95"/>
      <c r="K16" s="23" t="s">
        <v>6</v>
      </c>
      <c r="L16" s="18">
        <v>99158388</v>
      </c>
    </row>
    <row r="17" spans="1:14" s="20" customFormat="1" ht="17.25" customHeight="1">
      <c r="A17" s="95" t="s">
        <v>7</v>
      </c>
      <c r="B17" s="95"/>
      <c r="C17" s="95"/>
      <c r="D17" s="95"/>
      <c r="E17" s="95"/>
      <c r="F17" s="95"/>
      <c r="G17" s="95"/>
      <c r="H17" s="95"/>
      <c r="I17" s="95"/>
      <c r="J17" s="95"/>
      <c r="K17" s="1"/>
      <c r="L17" s="21"/>
    </row>
    <row r="18" spans="1:14" s="20" customFormat="1" ht="17.25" customHeight="1">
      <c r="A18" s="95" t="s">
        <v>8</v>
      </c>
      <c r="B18" s="95"/>
      <c r="C18" s="95"/>
      <c r="D18" s="95"/>
      <c r="E18" s="95"/>
      <c r="F18" s="95"/>
      <c r="G18" s="95"/>
      <c r="H18" s="95"/>
      <c r="I18" s="95"/>
      <c r="J18" s="95"/>
      <c r="K18" s="1"/>
      <c r="L18" s="21"/>
    </row>
    <row r="19" spans="1:14" s="20" customFormat="1" ht="18" customHeight="1">
      <c r="A19" s="96" t="s">
        <v>9</v>
      </c>
      <c r="B19" s="96"/>
      <c r="C19" s="96"/>
      <c r="D19" s="96"/>
      <c r="E19" s="96"/>
      <c r="F19" s="96"/>
      <c r="G19" s="96"/>
      <c r="H19" s="96"/>
      <c r="I19" s="96"/>
      <c r="J19" s="96"/>
      <c r="K19" s="1"/>
      <c r="L19" s="22"/>
    </row>
    <row r="20" spans="1:14" s="20" customFormat="1" ht="17.25" customHeight="1">
      <c r="A20" s="96" t="s">
        <v>10</v>
      </c>
      <c r="B20" s="96"/>
      <c r="C20" s="96"/>
      <c r="D20" s="96"/>
      <c r="E20" s="96"/>
      <c r="F20" s="96"/>
      <c r="G20" s="96"/>
      <c r="H20" s="96"/>
      <c r="I20" s="96"/>
      <c r="J20" s="96"/>
      <c r="K20" s="1"/>
      <c r="L20" s="22"/>
    </row>
    <row r="21" spans="1:14" s="20" customFormat="1" ht="18" customHeight="1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1"/>
      <c r="L21" s="22"/>
    </row>
    <row r="22" spans="1:14" s="20" customFormat="1" ht="17.25" customHeight="1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1"/>
      <c r="L22" s="22"/>
    </row>
    <row r="23" spans="1:14" s="20" customFormat="1" ht="18" customHeight="1">
      <c r="A23" s="95" t="s">
        <v>11</v>
      </c>
      <c r="B23" s="95"/>
      <c r="C23" s="95" t="s">
        <v>12</v>
      </c>
      <c r="D23" s="95"/>
      <c r="E23" s="95"/>
      <c r="F23" s="95"/>
      <c r="G23" s="95"/>
      <c r="H23" s="95"/>
      <c r="I23" s="95"/>
      <c r="J23" s="95"/>
      <c r="K23" s="1"/>
      <c r="L23" s="22"/>
    </row>
    <row r="24" spans="1:14" s="20" customFormat="1" ht="18" customHeight="1">
      <c r="A24" s="95" t="s">
        <v>13</v>
      </c>
      <c r="B24" s="95"/>
      <c r="C24" s="95"/>
      <c r="D24" s="95" t="s">
        <v>14</v>
      </c>
      <c r="E24" s="95"/>
      <c r="F24" s="95"/>
      <c r="G24" s="95"/>
      <c r="H24" s="95"/>
      <c r="I24" s="95"/>
      <c r="J24" s="95"/>
      <c r="K24" s="23" t="s">
        <v>15</v>
      </c>
      <c r="L24" s="22">
        <v>383</v>
      </c>
      <c r="N24" s="24"/>
    </row>
    <row r="25" spans="1:14" s="11" customFormat="1" ht="18" customHeight="1">
      <c r="A25" s="70" t="s">
        <v>16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13"/>
      <c r="N25" s="14"/>
    </row>
    <row r="26" spans="1:14" s="11" customFormat="1" ht="18" customHeight="1">
      <c r="A26" s="70" t="s">
        <v>17</v>
      </c>
      <c r="B26" s="70"/>
      <c r="C26" s="70"/>
      <c r="D26" s="70"/>
      <c r="E26" s="70"/>
      <c r="F26" s="70"/>
      <c r="G26" s="70" t="s">
        <v>18</v>
      </c>
      <c r="H26" s="70"/>
      <c r="I26" s="70" t="s">
        <v>19</v>
      </c>
      <c r="J26" s="70"/>
      <c r="K26" s="70"/>
      <c r="L26" s="70"/>
      <c r="M26" s="13"/>
      <c r="N26" s="14"/>
    </row>
    <row r="27" spans="1:14" s="11" customFormat="1" ht="18" customHeight="1">
      <c r="A27" s="99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13"/>
      <c r="N27" s="14"/>
    </row>
    <row r="28" spans="1:14" s="11" customFormat="1" ht="18" customHeight="1">
      <c r="A28" s="70" t="s">
        <v>20</v>
      </c>
      <c r="B28" s="70"/>
      <c r="C28" s="70"/>
      <c r="D28" s="70"/>
      <c r="E28" s="70"/>
      <c r="F28" s="70"/>
      <c r="G28" s="70" t="s">
        <v>21</v>
      </c>
      <c r="H28" s="70"/>
      <c r="I28" s="70" t="s">
        <v>22</v>
      </c>
      <c r="J28" s="70"/>
      <c r="K28" s="70"/>
      <c r="L28" s="70"/>
      <c r="M28" s="13"/>
      <c r="N28" s="14"/>
    </row>
    <row r="29" spans="1:14" s="11" customFormat="1" ht="18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13"/>
      <c r="N29" s="14"/>
    </row>
    <row r="30" spans="1:14" s="11" customFormat="1" ht="18" customHeight="1">
      <c r="A30" s="70" t="s">
        <v>23</v>
      </c>
      <c r="B30" s="70"/>
      <c r="C30" s="70"/>
      <c r="D30" s="70"/>
      <c r="E30" s="70"/>
      <c r="F30" s="70"/>
      <c r="G30" s="70" t="s">
        <v>21</v>
      </c>
      <c r="H30" s="70"/>
      <c r="I30" s="70" t="s">
        <v>22</v>
      </c>
      <c r="J30" s="70"/>
      <c r="K30" s="70"/>
      <c r="L30" s="70"/>
      <c r="M30" s="13"/>
      <c r="N30" s="14"/>
    </row>
    <row r="31" spans="1:14" s="11" customFormat="1" ht="17.2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13"/>
      <c r="N31" s="14"/>
    </row>
    <row r="32" spans="1:14" s="11" customFormat="1" ht="9" hidden="1" customHeight="1">
      <c r="A32" s="38"/>
      <c r="B32" s="38"/>
      <c r="C32" s="38"/>
      <c r="D32" s="38"/>
      <c r="E32" s="3"/>
      <c r="F32" s="3"/>
      <c r="G32" s="3"/>
      <c r="H32" s="3"/>
      <c r="I32" s="38"/>
      <c r="J32" s="38"/>
      <c r="K32" s="38"/>
      <c r="L32" s="38"/>
      <c r="M32" s="13"/>
      <c r="N32" s="14"/>
    </row>
    <row r="33" spans="1:14" s="11" customFormat="1" ht="6" hidden="1" customHeight="1">
      <c r="A33" s="38"/>
      <c r="B33" s="38"/>
      <c r="C33" s="38"/>
      <c r="D33" s="38"/>
      <c r="E33" s="3"/>
      <c r="F33" s="3"/>
      <c r="G33" s="3"/>
      <c r="H33" s="3"/>
      <c r="I33" s="38"/>
      <c r="J33" s="38"/>
      <c r="K33" s="38"/>
      <c r="L33" s="38"/>
      <c r="M33" s="13"/>
      <c r="N33" s="14"/>
    </row>
    <row r="34" spans="1:14" s="11" customFormat="1" ht="18" customHeight="1">
      <c r="A34" s="70" t="s">
        <v>24</v>
      </c>
      <c r="B34" s="70"/>
      <c r="C34" s="70"/>
      <c r="D34" s="70"/>
      <c r="E34" s="70"/>
      <c r="F34" s="70"/>
      <c r="G34" s="70" t="s">
        <v>21</v>
      </c>
      <c r="H34" s="70"/>
      <c r="I34" s="70" t="s">
        <v>22</v>
      </c>
      <c r="J34" s="70"/>
      <c r="K34" s="70"/>
      <c r="L34" s="70"/>
      <c r="M34" s="13"/>
      <c r="N34" s="14"/>
    </row>
    <row r="35" spans="1:14" s="11" customFormat="1" ht="9.75" hidden="1" customHeight="1">
      <c r="A35" s="38"/>
      <c r="B35" s="38"/>
      <c r="C35" s="38"/>
      <c r="D35" s="38"/>
      <c r="E35" s="3"/>
      <c r="F35" s="3"/>
      <c r="G35" s="3"/>
      <c r="H35" s="3"/>
      <c r="I35" s="38"/>
      <c r="J35" s="38"/>
      <c r="K35" s="38"/>
      <c r="L35" s="38"/>
      <c r="M35" s="13"/>
      <c r="N35" s="14"/>
    </row>
    <row r="36" spans="1:14" s="11" customFormat="1" ht="117" customHeight="1">
      <c r="A36" s="70" t="s">
        <v>25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13"/>
      <c r="N36" s="14"/>
    </row>
    <row r="37" spans="1:14" s="11" customFormat="1" ht="11.25" customHeight="1">
      <c r="A37" s="38"/>
      <c r="B37" s="38"/>
      <c r="C37" s="38"/>
      <c r="D37" s="38"/>
      <c r="E37" s="3"/>
      <c r="F37" s="3"/>
      <c r="G37" s="3"/>
      <c r="H37" s="3"/>
      <c r="I37" s="38"/>
      <c r="J37" s="38"/>
      <c r="K37" s="38"/>
      <c r="L37" s="38"/>
      <c r="M37" s="15"/>
      <c r="N37" s="14"/>
    </row>
    <row r="38" spans="1:14" s="11" customFormat="1" ht="93.75" customHeight="1">
      <c r="A38" s="70" t="s">
        <v>26</v>
      </c>
      <c r="B38" s="70"/>
      <c r="C38" s="70"/>
      <c r="D38" s="70"/>
      <c r="E38" s="70"/>
      <c r="F38" s="70"/>
      <c r="G38" s="70"/>
      <c r="H38" s="70"/>
      <c r="I38" s="70" t="s">
        <v>27</v>
      </c>
      <c r="J38" s="70"/>
      <c r="K38" s="70"/>
      <c r="L38" s="70"/>
      <c r="M38" s="13"/>
      <c r="N38" s="14"/>
    </row>
    <row r="39" spans="1:14" s="11" customFormat="1" ht="10.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38"/>
    </row>
    <row r="40" spans="1:14" s="11" customFormat="1" ht="24" customHeight="1">
      <c r="A40" s="98" t="s">
        <v>28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38"/>
    </row>
    <row r="41" spans="1:14" s="11" customFormat="1" ht="18" customHeight="1">
      <c r="A41" s="173" t="s">
        <v>29</v>
      </c>
      <c r="B41" s="77" t="s">
        <v>30</v>
      </c>
      <c r="C41" s="168"/>
      <c r="D41" s="168"/>
      <c r="E41" s="168"/>
      <c r="F41" s="169"/>
      <c r="G41" s="166" t="s">
        <v>31</v>
      </c>
      <c r="H41" s="167"/>
      <c r="I41" s="167"/>
      <c r="J41" s="104"/>
      <c r="K41" s="37"/>
      <c r="L41" s="37"/>
      <c r="M41" s="38"/>
    </row>
    <row r="42" spans="1:14" s="11" customFormat="1" ht="39.75" customHeight="1">
      <c r="A42" s="174"/>
      <c r="B42" s="170"/>
      <c r="C42" s="171"/>
      <c r="D42" s="171"/>
      <c r="E42" s="171"/>
      <c r="F42" s="172"/>
      <c r="G42" s="166" t="s">
        <v>32</v>
      </c>
      <c r="H42" s="104"/>
      <c r="I42" s="166" t="s">
        <v>33</v>
      </c>
      <c r="J42" s="104"/>
      <c r="K42" s="37"/>
      <c r="L42" s="37"/>
      <c r="M42" s="38"/>
    </row>
    <row r="43" spans="1:14" s="11" customFormat="1" ht="75.75" customHeight="1">
      <c r="A43" s="34">
        <v>1</v>
      </c>
      <c r="B43" s="100" t="s">
        <v>34</v>
      </c>
      <c r="C43" s="176"/>
      <c r="D43" s="176"/>
      <c r="E43" s="176"/>
      <c r="F43" s="177"/>
      <c r="G43" s="103"/>
      <c r="H43" s="175"/>
      <c r="I43" s="103">
        <v>1500</v>
      </c>
      <c r="J43" s="175"/>
      <c r="K43" s="37"/>
      <c r="L43" s="37"/>
      <c r="M43" s="38"/>
    </row>
    <row r="44" spans="1:14" s="11" customFormat="1" ht="63" customHeight="1">
      <c r="A44" s="34">
        <v>2</v>
      </c>
      <c r="B44" s="100" t="s">
        <v>35</v>
      </c>
      <c r="C44" s="101"/>
      <c r="D44" s="101"/>
      <c r="E44" s="101"/>
      <c r="F44" s="102"/>
      <c r="G44" s="103"/>
      <c r="H44" s="175"/>
      <c r="I44" s="103">
        <v>6000</v>
      </c>
      <c r="J44" s="175"/>
      <c r="K44" s="37"/>
      <c r="L44" s="37"/>
      <c r="M44" s="38"/>
    </row>
    <row r="45" spans="1:14" s="11" customFormat="1" ht="60.75" customHeight="1">
      <c r="A45" s="34">
        <v>3</v>
      </c>
      <c r="B45" s="100" t="s">
        <v>36</v>
      </c>
      <c r="C45" s="101"/>
      <c r="D45" s="101"/>
      <c r="E45" s="101"/>
      <c r="F45" s="102"/>
      <c r="G45" s="103">
        <v>15000</v>
      </c>
      <c r="H45" s="175"/>
      <c r="I45" s="103">
        <v>50000</v>
      </c>
      <c r="J45" s="175"/>
      <c r="K45" s="37"/>
      <c r="L45" s="37"/>
      <c r="M45" s="38"/>
    </row>
    <row r="46" spans="1:14" s="11" customFormat="1" ht="97.5" customHeight="1">
      <c r="A46" s="34">
        <v>4</v>
      </c>
      <c r="B46" s="100" t="s">
        <v>37</v>
      </c>
      <c r="C46" s="101"/>
      <c r="D46" s="101"/>
      <c r="E46" s="101"/>
      <c r="F46" s="102"/>
      <c r="G46" s="103"/>
      <c r="H46" s="104"/>
      <c r="I46" s="103">
        <v>500</v>
      </c>
      <c r="J46" s="104"/>
      <c r="K46" s="40"/>
      <c r="L46" s="40"/>
      <c r="M46" s="39"/>
    </row>
    <row r="47" spans="1:14" s="11" customFormat="1" ht="74.25" customHeight="1">
      <c r="A47" s="34">
        <v>5</v>
      </c>
      <c r="B47" s="100" t="s">
        <v>200</v>
      </c>
      <c r="C47" s="101"/>
      <c r="D47" s="101"/>
      <c r="E47" s="101"/>
      <c r="F47" s="102"/>
      <c r="G47" s="103"/>
      <c r="H47" s="175"/>
      <c r="I47" s="103">
        <v>2000</v>
      </c>
      <c r="J47" s="175"/>
      <c r="K47" s="37"/>
      <c r="L47" s="37"/>
      <c r="M47" s="38"/>
    </row>
    <row r="48" spans="1:14" s="11" customFormat="1" ht="80.25" customHeight="1">
      <c r="A48" s="34">
        <v>6</v>
      </c>
      <c r="B48" s="100" t="s">
        <v>201</v>
      </c>
      <c r="C48" s="101"/>
      <c r="D48" s="101"/>
      <c r="E48" s="101"/>
      <c r="F48" s="102"/>
      <c r="G48" s="103"/>
      <c r="H48" s="175"/>
      <c r="I48" s="103">
        <v>50000</v>
      </c>
      <c r="J48" s="175"/>
      <c r="K48" s="37"/>
      <c r="L48" s="37"/>
      <c r="M48" s="38"/>
    </row>
    <row r="49" spans="1:13" s="11" customFormat="1" ht="18" hidden="1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7"/>
      <c r="L49" s="37"/>
      <c r="M49" s="38"/>
    </row>
    <row r="50" spans="1:13" s="11" customFormat="1" ht="18" hidden="1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7"/>
      <c r="L50" s="37"/>
      <c r="M50" s="38"/>
    </row>
    <row r="51" spans="1:13" s="11" customFormat="1" ht="47.25" customHeight="1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3"/>
      <c r="L51" s="33"/>
      <c r="M51" s="38"/>
    </row>
    <row r="52" spans="1:13" s="4" customFormat="1" ht="13.5" customHeight="1">
      <c r="E52" s="5"/>
      <c r="F52" s="5"/>
      <c r="G52" s="5"/>
      <c r="H52" s="5"/>
      <c r="I52" s="27"/>
    </row>
    <row r="53" spans="1:13" s="1" customFormat="1" ht="21.75" customHeight="1">
      <c r="A53" s="70" t="s">
        <v>38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38"/>
    </row>
    <row r="54" spans="1:13" s="1" customFormat="1" ht="8.25" customHeight="1">
      <c r="A54" s="38"/>
      <c r="B54" s="38"/>
      <c r="C54" s="38"/>
      <c r="D54" s="38"/>
      <c r="E54" s="3"/>
      <c r="F54" s="3"/>
      <c r="G54" s="3"/>
      <c r="H54" s="3"/>
      <c r="I54" s="38"/>
      <c r="J54" s="38"/>
      <c r="K54" s="38"/>
      <c r="L54" s="38"/>
      <c r="M54" s="38"/>
    </row>
    <row r="55" spans="1:13" s="1" customFormat="1" ht="9.75" customHeight="1">
      <c r="E55" s="31"/>
      <c r="F55" s="31"/>
      <c r="G55" s="31"/>
      <c r="H55" s="31"/>
      <c r="I55" s="29"/>
    </row>
    <row r="56" spans="1:13" s="1" customFormat="1" ht="7.5" customHeight="1">
      <c r="A56" s="71" t="s">
        <v>39</v>
      </c>
      <c r="B56" s="71"/>
      <c r="C56" s="71"/>
      <c r="D56" s="71"/>
      <c r="E56" s="71"/>
      <c r="F56" s="71"/>
      <c r="G56" s="71"/>
      <c r="H56" s="71"/>
      <c r="I56" s="72" t="s">
        <v>40</v>
      </c>
      <c r="J56" s="72"/>
      <c r="K56" s="72"/>
      <c r="L56" s="72"/>
      <c r="M56" s="12"/>
    </row>
    <row r="57" spans="1:13" s="1" customFormat="1" ht="6" customHeight="1">
      <c r="A57" s="71"/>
      <c r="B57" s="71"/>
      <c r="C57" s="71"/>
      <c r="D57" s="71"/>
      <c r="E57" s="71"/>
      <c r="F57" s="71"/>
      <c r="G57" s="71"/>
      <c r="H57" s="71"/>
      <c r="I57" s="72"/>
      <c r="J57" s="72"/>
      <c r="K57" s="72"/>
      <c r="L57" s="72"/>
      <c r="M57" s="12"/>
    </row>
    <row r="58" spans="1:13" s="1" customFormat="1" ht="6" customHeight="1">
      <c r="A58" s="71"/>
      <c r="B58" s="71"/>
      <c r="C58" s="71"/>
      <c r="D58" s="71"/>
      <c r="E58" s="71"/>
      <c r="F58" s="71"/>
      <c r="G58" s="71"/>
      <c r="H58" s="71"/>
      <c r="I58" s="72"/>
      <c r="J58" s="72"/>
      <c r="K58" s="72"/>
      <c r="L58" s="72"/>
      <c r="M58" s="12"/>
    </row>
    <row r="59" spans="1:13" s="1" customFormat="1" ht="6.75" customHeight="1">
      <c r="A59" s="71"/>
      <c r="B59" s="71"/>
      <c r="C59" s="71"/>
      <c r="D59" s="71"/>
      <c r="E59" s="71"/>
      <c r="F59" s="71"/>
      <c r="G59" s="71"/>
      <c r="H59" s="71"/>
      <c r="I59" s="72"/>
      <c r="J59" s="72"/>
      <c r="K59" s="72"/>
      <c r="L59" s="72"/>
      <c r="M59" s="12"/>
    </row>
    <row r="60" spans="1:13" s="1" customFormat="1" ht="22.5" customHeight="1">
      <c r="A60" s="69" t="s">
        <v>41</v>
      </c>
      <c r="B60" s="69"/>
      <c r="C60" s="69"/>
      <c r="D60" s="69"/>
      <c r="E60" s="69"/>
      <c r="F60" s="69"/>
      <c r="G60" s="69"/>
      <c r="H60" s="69"/>
      <c r="I60" s="47"/>
      <c r="J60" s="47"/>
      <c r="K60" s="47"/>
      <c r="L60" s="47"/>
      <c r="M60" s="12"/>
    </row>
    <row r="61" spans="1:13" s="1" customFormat="1" ht="20.25" customHeight="1">
      <c r="A61" s="69" t="s">
        <v>42</v>
      </c>
      <c r="B61" s="69"/>
      <c r="C61" s="69"/>
      <c r="D61" s="69"/>
      <c r="E61" s="69"/>
      <c r="F61" s="69"/>
      <c r="G61" s="69"/>
      <c r="H61" s="69"/>
      <c r="I61" s="47"/>
      <c r="J61" s="47"/>
      <c r="K61" s="47"/>
      <c r="L61" s="47"/>
      <c r="M61" s="12"/>
    </row>
    <row r="62" spans="1:13" s="1" customFormat="1" ht="39.75" customHeight="1">
      <c r="A62" s="69" t="s">
        <v>43</v>
      </c>
      <c r="B62" s="69"/>
      <c r="C62" s="69"/>
      <c r="D62" s="69"/>
      <c r="E62" s="69"/>
      <c r="F62" s="69"/>
      <c r="G62" s="69"/>
      <c r="H62" s="69"/>
      <c r="I62" s="47"/>
      <c r="J62" s="47"/>
      <c r="K62" s="47"/>
      <c r="L62" s="47"/>
      <c r="M62" s="12"/>
    </row>
    <row r="63" spans="1:13" s="1" customFormat="1" ht="20.25" customHeight="1">
      <c r="A63" s="69" t="s">
        <v>44</v>
      </c>
      <c r="B63" s="69"/>
      <c r="C63" s="69"/>
      <c r="D63" s="69"/>
      <c r="E63" s="69"/>
      <c r="F63" s="69"/>
      <c r="G63" s="69"/>
      <c r="H63" s="69"/>
      <c r="I63" s="47"/>
      <c r="J63" s="47"/>
      <c r="K63" s="47"/>
      <c r="L63" s="47"/>
      <c r="M63" s="12"/>
    </row>
    <row r="64" spans="1:13" s="1" customFormat="1" ht="61.5" customHeight="1">
      <c r="A64" s="69" t="s">
        <v>45</v>
      </c>
      <c r="B64" s="69"/>
      <c r="C64" s="69"/>
      <c r="D64" s="69"/>
      <c r="E64" s="69"/>
      <c r="F64" s="69"/>
      <c r="G64" s="69"/>
      <c r="H64" s="69"/>
      <c r="I64" s="47"/>
      <c r="J64" s="47"/>
      <c r="K64" s="47"/>
      <c r="L64" s="47"/>
      <c r="M64" s="12"/>
    </row>
    <row r="65" spans="1:13" s="1" customFormat="1" ht="63.75" customHeight="1">
      <c r="A65" s="69" t="s">
        <v>46</v>
      </c>
      <c r="B65" s="69"/>
      <c r="C65" s="69"/>
      <c r="D65" s="69"/>
      <c r="E65" s="69"/>
      <c r="F65" s="69"/>
      <c r="G65" s="69"/>
      <c r="H65" s="69"/>
      <c r="I65" s="47"/>
      <c r="J65" s="47"/>
      <c r="K65" s="47"/>
      <c r="L65" s="47"/>
      <c r="M65" s="12"/>
    </row>
    <row r="66" spans="1:13" s="1" customFormat="1" ht="62.25" customHeight="1">
      <c r="A66" s="69" t="s">
        <v>47</v>
      </c>
      <c r="B66" s="69"/>
      <c r="C66" s="69"/>
      <c r="D66" s="69"/>
      <c r="E66" s="69"/>
      <c r="F66" s="69"/>
      <c r="G66" s="69"/>
      <c r="H66" s="69"/>
      <c r="I66" s="47"/>
      <c r="J66" s="47"/>
      <c r="K66" s="47"/>
      <c r="L66" s="47"/>
      <c r="M66" s="12"/>
    </row>
    <row r="67" spans="1:13" s="1" customFormat="1" ht="43.5" customHeight="1">
      <c r="A67" s="69" t="s">
        <v>48</v>
      </c>
      <c r="B67" s="69"/>
      <c r="C67" s="69"/>
      <c r="D67" s="69"/>
      <c r="E67" s="69"/>
      <c r="F67" s="69"/>
      <c r="G67" s="69"/>
      <c r="H67" s="69"/>
      <c r="I67" s="47"/>
      <c r="J67" s="47"/>
      <c r="K67" s="47"/>
      <c r="L67" s="47"/>
      <c r="M67" s="12"/>
    </row>
    <row r="68" spans="1:13" s="1" customFormat="1" ht="41.25" customHeight="1">
      <c r="A68" s="69" t="s">
        <v>49</v>
      </c>
      <c r="B68" s="69"/>
      <c r="C68" s="69"/>
      <c r="D68" s="69"/>
      <c r="E68" s="69"/>
      <c r="F68" s="69"/>
      <c r="G68" s="69"/>
      <c r="H68" s="69"/>
      <c r="I68" s="47"/>
      <c r="J68" s="47"/>
      <c r="K68" s="47"/>
      <c r="L68" s="47"/>
      <c r="M68" s="12"/>
    </row>
    <row r="69" spans="1:13" s="1" customFormat="1" ht="20.25" customHeight="1">
      <c r="A69" s="69" t="s">
        <v>44</v>
      </c>
      <c r="B69" s="69"/>
      <c r="C69" s="69"/>
      <c r="D69" s="69"/>
      <c r="E69" s="69"/>
      <c r="F69" s="69"/>
      <c r="G69" s="69"/>
      <c r="H69" s="69"/>
      <c r="I69" s="47"/>
      <c r="J69" s="47"/>
      <c r="K69" s="47"/>
      <c r="L69" s="47"/>
      <c r="M69" s="12"/>
    </row>
    <row r="70" spans="1:13" s="1" customFormat="1" ht="43.5" customHeight="1">
      <c r="A70" s="69" t="s">
        <v>50</v>
      </c>
      <c r="B70" s="69"/>
      <c r="C70" s="69"/>
      <c r="D70" s="69"/>
      <c r="E70" s="69"/>
      <c r="F70" s="69"/>
      <c r="G70" s="69"/>
      <c r="H70" s="69"/>
      <c r="I70" s="47"/>
      <c r="J70" s="47"/>
      <c r="K70" s="47"/>
      <c r="L70" s="47"/>
      <c r="M70" s="12"/>
    </row>
    <row r="71" spans="1:13" s="1" customFormat="1" ht="24" customHeight="1">
      <c r="A71" s="69" t="s">
        <v>51</v>
      </c>
      <c r="B71" s="69"/>
      <c r="C71" s="69"/>
      <c r="D71" s="69"/>
      <c r="E71" s="69"/>
      <c r="F71" s="69"/>
      <c r="G71" s="69"/>
      <c r="H71" s="69"/>
      <c r="I71" s="47"/>
      <c r="J71" s="47"/>
      <c r="K71" s="47"/>
      <c r="L71" s="47"/>
      <c r="M71" s="12"/>
    </row>
    <row r="72" spans="1:13" s="1" customFormat="1" ht="22.5" customHeight="1">
      <c r="A72" s="69" t="s">
        <v>52</v>
      </c>
      <c r="B72" s="69"/>
      <c r="C72" s="69"/>
      <c r="D72" s="69"/>
      <c r="E72" s="69"/>
      <c r="F72" s="69"/>
      <c r="G72" s="69"/>
      <c r="H72" s="69"/>
      <c r="I72" s="47">
        <f>I75+I86</f>
        <v>0</v>
      </c>
      <c r="J72" s="47"/>
      <c r="K72" s="47"/>
      <c r="L72" s="47"/>
      <c r="M72" s="12"/>
    </row>
    <row r="73" spans="1:13" s="1" customFormat="1" ht="20.25" customHeight="1">
      <c r="A73" s="69" t="s">
        <v>53</v>
      </c>
      <c r="B73" s="69"/>
      <c r="C73" s="69"/>
      <c r="D73" s="69"/>
      <c r="E73" s="69"/>
      <c r="F73" s="69"/>
      <c r="G73" s="69"/>
      <c r="H73" s="69"/>
      <c r="I73" s="47"/>
      <c r="J73" s="47"/>
      <c r="K73" s="47"/>
      <c r="L73" s="47"/>
      <c r="M73" s="12"/>
    </row>
    <row r="74" spans="1:13" s="1" customFormat="1" ht="44.25" customHeight="1">
      <c r="A74" s="69" t="s">
        <v>54</v>
      </c>
      <c r="B74" s="69"/>
      <c r="C74" s="69"/>
      <c r="D74" s="69"/>
      <c r="E74" s="69"/>
      <c r="F74" s="69"/>
      <c r="G74" s="69"/>
      <c r="H74" s="69"/>
      <c r="I74" s="47"/>
      <c r="J74" s="47"/>
      <c r="K74" s="47"/>
      <c r="L74" s="47"/>
      <c r="M74" s="12"/>
    </row>
    <row r="75" spans="1:13" s="1" customFormat="1" ht="37.5" customHeight="1">
      <c r="A75" s="69" t="s">
        <v>55</v>
      </c>
      <c r="B75" s="69"/>
      <c r="C75" s="69"/>
      <c r="D75" s="69"/>
      <c r="E75" s="69"/>
      <c r="F75" s="69"/>
      <c r="G75" s="69"/>
      <c r="H75" s="69"/>
      <c r="I75" s="47">
        <f>SUM(I76:L85)</f>
        <v>0</v>
      </c>
      <c r="J75" s="47"/>
      <c r="K75" s="47"/>
      <c r="L75" s="47"/>
      <c r="M75" s="12"/>
    </row>
    <row r="76" spans="1:13" s="1" customFormat="1" ht="22.5" customHeight="1">
      <c r="A76" s="69" t="s">
        <v>56</v>
      </c>
      <c r="B76" s="69"/>
      <c r="C76" s="69"/>
      <c r="D76" s="69"/>
      <c r="E76" s="69"/>
      <c r="F76" s="69"/>
      <c r="G76" s="69"/>
      <c r="H76" s="69"/>
      <c r="I76" s="47"/>
      <c r="J76" s="47"/>
      <c r="K76" s="47"/>
      <c r="L76" s="47"/>
      <c r="M76" s="12"/>
    </row>
    <row r="77" spans="1:13" s="1" customFormat="1" ht="22.5" customHeight="1">
      <c r="A77" s="69" t="s">
        <v>57</v>
      </c>
      <c r="B77" s="69"/>
      <c r="C77" s="69"/>
      <c r="D77" s="69"/>
      <c r="E77" s="69"/>
      <c r="F77" s="69"/>
      <c r="G77" s="69"/>
      <c r="H77" s="69"/>
      <c r="I77" s="47"/>
      <c r="J77" s="47"/>
      <c r="K77" s="47"/>
      <c r="L77" s="47"/>
      <c r="M77" s="12"/>
    </row>
    <row r="78" spans="1:13" s="1" customFormat="1" ht="22.5" customHeight="1">
      <c r="A78" s="69" t="s">
        <v>58</v>
      </c>
      <c r="B78" s="69"/>
      <c r="C78" s="69"/>
      <c r="D78" s="69"/>
      <c r="E78" s="69"/>
      <c r="F78" s="69"/>
      <c r="G78" s="69"/>
      <c r="H78" s="69"/>
      <c r="I78" s="47"/>
      <c r="J78" s="47"/>
      <c r="K78" s="47"/>
      <c r="L78" s="47"/>
      <c r="M78" s="12"/>
    </row>
    <row r="79" spans="1:13" s="1" customFormat="1" ht="21.75" customHeight="1">
      <c r="A79" s="69" t="s">
        <v>59</v>
      </c>
      <c r="B79" s="69"/>
      <c r="C79" s="69"/>
      <c r="D79" s="69"/>
      <c r="E79" s="69"/>
      <c r="F79" s="69"/>
      <c r="G79" s="69"/>
      <c r="H79" s="69"/>
      <c r="I79" s="47"/>
      <c r="J79" s="47"/>
      <c r="K79" s="47"/>
      <c r="L79" s="47"/>
      <c r="M79" s="12"/>
    </row>
    <row r="80" spans="1:13" s="1" customFormat="1" ht="22.5" customHeight="1">
      <c r="A80" s="69" t="s">
        <v>60</v>
      </c>
      <c r="B80" s="69"/>
      <c r="C80" s="69"/>
      <c r="D80" s="69"/>
      <c r="E80" s="69"/>
      <c r="F80" s="69"/>
      <c r="G80" s="69"/>
      <c r="H80" s="69"/>
      <c r="I80" s="47"/>
      <c r="J80" s="47"/>
      <c r="K80" s="47"/>
      <c r="L80" s="47"/>
      <c r="M80" s="12"/>
    </row>
    <row r="81" spans="1:13" s="1" customFormat="1" ht="22.5" customHeight="1">
      <c r="A81" s="69" t="s">
        <v>61</v>
      </c>
      <c r="B81" s="69"/>
      <c r="C81" s="69"/>
      <c r="D81" s="69"/>
      <c r="E81" s="69"/>
      <c r="F81" s="69"/>
      <c r="G81" s="69"/>
      <c r="H81" s="69"/>
      <c r="I81" s="47"/>
      <c r="J81" s="47"/>
      <c r="K81" s="47"/>
      <c r="L81" s="47"/>
      <c r="M81" s="12"/>
    </row>
    <row r="82" spans="1:13" s="1" customFormat="1" ht="22.5" customHeight="1">
      <c r="A82" s="69" t="s">
        <v>62</v>
      </c>
      <c r="B82" s="69"/>
      <c r="C82" s="69"/>
      <c r="D82" s="69"/>
      <c r="E82" s="69"/>
      <c r="F82" s="69"/>
      <c r="G82" s="69"/>
      <c r="H82" s="69"/>
      <c r="I82" s="47"/>
      <c r="J82" s="47"/>
      <c r="K82" s="47"/>
      <c r="L82" s="47"/>
      <c r="M82" s="12"/>
    </row>
    <row r="83" spans="1:13" s="1" customFormat="1" ht="22.5" customHeight="1">
      <c r="A83" s="69" t="s">
        <v>63</v>
      </c>
      <c r="B83" s="69"/>
      <c r="C83" s="69"/>
      <c r="D83" s="69"/>
      <c r="E83" s="69"/>
      <c r="F83" s="69"/>
      <c r="G83" s="69"/>
      <c r="H83" s="69"/>
      <c r="I83" s="47"/>
      <c r="J83" s="47"/>
      <c r="K83" s="47"/>
      <c r="L83" s="47"/>
      <c r="M83" s="12"/>
    </row>
    <row r="84" spans="1:13" s="1" customFormat="1" ht="22.5" customHeight="1">
      <c r="A84" s="69" t="s">
        <v>64</v>
      </c>
      <c r="B84" s="69"/>
      <c r="C84" s="69"/>
      <c r="D84" s="69"/>
      <c r="E84" s="69"/>
      <c r="F84" s="69"/>
      <c r="G84" s="69"/>
      <c r="H84" s="69"/>
      <c r="I84" s="47"/>
      <c r="J84" s="47"/>
      <c r="K84" s="47"/>
      <c r="L84" s="47"/>
      <c r="M84" s="12"/>
    </row>
    <row r="85" spans="1:13" s="1" customFormat="1" ht="22.5" customHeight="1">
      <c r="A85" s="69" t="s">
        <v>65</v>
      </c>
      <c r="B85" s="69"/>
      <c r="C85" s="69"/>
      <c r="D85" s="69"/>
      <c r="E85" s="69"/>
      <c r="F85" s="69"/>
      <c r="G85" s="69"/>
      <c r="H85" s="69"/>
      <c r="I85" s="47"/>
      <c r="J85" s="47"/>
      <c r="K85" s="47"/>
      <c r="L85" s="47"/>
      <c r="M85" s="12"/>
    </row>
    <row r="86" spans="1:13" s="1" customFormat="1" ht="37.5" customHeight="1">
      <c r="A86" s="69" t="s">
        <v>66</v>
      </c>
      <c r="B86" s="69"/>
      <c r="C86" s="69"/>
      <c r="D86" s="69"/>
      <c r="E86" s="69"/>
      <c r="F86" s="69"/>
      <c r="G86" s="69"/>
      <c r="H86" s="69"/>
      <c r="I86" s="47">
        <f>SUM(I88:L97)</f>
        <v>0</v>
      </c>
      <c r="J86" s="47"/>
      <c r="K86" s="47"/>
      <c r="L86" s="47"/>
      <c r="M86" s="12"/>
    </row>
    <row r="87" spans="1:13" s="1" customFormat="1" ht="20.25" customHeight="1">
      <c r="A87" s="69" t="s">
        <v>67</v>
      </c>
      <c r="B87" s="69"/>
      <c r="C87" s="69"/>
      <c r="D87" s="69"/>
      <c r="E87" s="69"/>
      <c r="F87" s="69"/>
      <c r="G87" s="69"/>
      <c r="H87" s="69"/>
      <c r="I87" s="47"/>
      <c r="J87" s="47"/>
      <c r="K87" s="47"/>
      <c r="L87" s="47"/>
      <c r="M87" s="12"/>
    </row>
    <row r="88" spans="1:13" s="1" customFormat="1" ht="22.5" customHeight="1">
      <c r="A88" s="69" t="s">
        <v>68</v>
      </c>
      <c r="B88" s="69"/>
      <c r="C88" s="69"/>
      <c r="D88" s="69"/>
      <c r="E88" s="69"/>
      <c r="F88" s="69"/>
      <c r="G88" s="69"/>
      <c r="H88" s="69"/>
      <c r="I88" s="47"/>
      <c r="J88" s="47"/>
      <c r="K88" s="47"/>
      <c r="L88" s="47"/>
      <c r="M88" s="12"/>
    </row>
    <row r="89" spans="1:13" s="1" customFormat="1" ht="22.5" customHeight="1">
      <c r="A89" s="69" t="s">
        <v>69</v>
      </c>
      <c r="B89" s="69"/>
      <c r="C89" s="69"/>
      <c r="D89" s="69"/>
      <c r="E89" s="69"/>
      <c r="F89" s="69"/>
      <c r="G89" s="69"/>
      <c r="H89" s="69"/>
      <c r="I89" s="47"/>
      <c r="J89" s="47"/>
      <c r="K89" s="47"/>
      <c r="L89" s="47"/>
      <c r="M89" s="12"/>
    </row>
    <row r="90" spans="1:13" s="1" customFormat="1" ht="22.5" customHeight="1">
      <c r="A90" s="69" t="s">
        <v>70</v>
      </c>
      <c r="B90" s="69"/>
      <c r="C90" s="69"/>
      <c r="D90" s="69"/>
      <c r="E90" s="69"/>
      <c r="F90" s="69"/>
      <c r="G90" s="69"/>
      <c r="H90" s="69"/>
      <c r="I90" s="47"/>
      <c r="J90" s="47"/>
      <c r="K90" s="47"/>
      <c r="L90" s="47"/>
      <c r="M90" s="12"/>
    </row>
    <row r="91" spans="1:13" s="1" customFormat="1" ht="22.5" customHeight="1">
      <c r="A91" s="69" t="s">
        <v>71</v>
      </c>
      <c r="B91" s="69"/>
      <c r="C91" s="69"/>
      <c r="D91" s="69"/>
      <c r="E91" s="69"/>
      <c r="F91" s="69"/>
      <c r="G91" s="69"/>
      <c r="H91" s="69"/>
      <c r="I91" s="47"/>
      <c r="J91" s="47"/>
      <c r="K91" s="47"/>
      <c r="L91" s="47"/>
      <c r="M91" s="12"/>
    </row>
    <row r="92" spans="1:13" s="1" customFormat="1" ht="22.5" customHeight="1">
      <c r="A92" s="69" t="s">
        <v>72</v>
      </c>
      <c r="B92" s="69"/>
      <c r="C92" s="69"/>
      <c r="D92" s="69"/>
      <c r="E92" s="69"/>
      <c r="F92" s="69"/>
      <c r="G92" s="69"/>
      <c r="H92" s="69"/>
      <c r="I92" s="47"/>
      <c r="J92" s="47"/>
      <c r="K92" s="47"/>
      <c r="L92" s="47"/>
      <c r="M92" s="12"/>
    </row>
    <row r="93" spans="1:13" s="1" customFormat="1" ht="22.5" customHeight="1">
      <c r="A93" s="69" t="s">
        <v>73</v>
      </c>
      <c r="B93" s="69"/>
      <c r="C93" s="69"/>
      <c r="D93" s="69"/>
      <c r="E93" s="69"/>
      <c r="F93" s="69"/>
      <c r="G93" s="69"/>
      <c r="H93" s="69"/>
      <c r="I93" s="47"/>
      <c r="J93" s="47"/>
      <c r="K93" s="47"/>
      <c r="L93" s="47"/>
      <c r="M93" s="12"/>
    </row>
    <row r="94" spans="1:13" s="1" customFormat="1" ht="22.5" customHeight="1">
      <c r="A94" s="69" t="s">
        <v>74</v>
      </c>
      <c r="B94" s="69"/>
      <c r="C94" s="69"/>
      <c r="D94" s="69"/>
      <c r="E94" s="69"/>
      <c r="F94" s="69"/>
      <c r="G94" s="69"/>
      <c r="H94" s="69"/>
      <c r="I94" s="47"/>
      <c r="J94" s="47"/>
      <c r="K94" s="47"/>
      <c r="L94" s="47"/>
      <c r="M94" s="12"/>
    </row>
    <row r="95" spans="1:13" s="1" customFormat="1" ht="22.5" customHeight="1">
      <c r="A95" s="69" t="s">
        <v>75</v>
      </c>
      <c r="B95" s="69"/>
      <c r="C95" s="69"/>
      <c r="D95" s="69"/>
      <c r="E95" s="69"/>
      <c r="F95" s="69"/>
      <c r="G95" s="69"/>
      <c r="H95" s="69"/>
      <c r="I95" s="47"/>
      <c r="J95" s="47"/>
      <c r="K95" s="47"/>
      <c r="L95" s="47"/>
      <c r="M95" s="12"/>
    </row>
    <row r="96" spans="1:13" s="1" customFormat="1" ht="22.5" customHeight="1">
      <c r="A96" s="69" t="s">
        <v>76</v>
      </c>
      <c r="B96" s="69"/>
      <c r="C96" s="69"/>
      <c r="D96" s="69"/>
      <c r="E96" s="69"/>
      <c r="F96" s="69"/>
      <c r="G96" s="69"/>
      <c r="H96" s="69"/>
      <c r="I96" s="47"/>
      <c r="J96" s="47"/>
      <c r="K96" s="47"/>
      <c r="L96" s="47"/>
      <c r="M96" s="12"/>
    </row>
    <row r="97" spans="1:13" s="1" customFormat="1" ht="22.5" customHeight="1">
      <c r="A97" s="69" t="s">
        <v>77</v>
      </c>
      <c r="B97" s="69"/>
      <c r="C97" s="69"/>
      <c r="D97" s="69"/>
      <c r="E97" s="69"/>
      <c r="F97" s="69"/>
      <c r="G97" s="69"/>
      <c r="H97" s="69"/>
      <c r="I97" s="47"/>
      <c r="J97" s="47"/>
      <c r="K97" s="47"/>
      <c r="L97" s="47"/>
      <c r="M97" s="12"/>
    </row>
    <row r="98" spans="1:13" s="1" customFormat="1" ht="22.5" customHeight="1">
      <c r="A98" s="69" t="s">
        <v>78</v>
      </c>
      <c r="B98" s="69"/>
      <c r="C98" s="69"/>
      <c r="D98" s="69"/>
      <c r="E98" s="69"/>
      <c r="F98" s="69"/>
      <c r="G98" s="69"/>
      <c r="H98" s="69"/>
      <c r="I98" s="47">
        <f>I101+I116</f>
        <v>6986988.0300000003</v>
      </c>
      <c r="J98" s="47"/>
      <c r="K98" s="47"/>
      <c r="L98" s="47"/>
      <c r="M98" s="12"/>
    </row>
    <row r="99" spans="1:13" s="1" customFormat="1" ht="20.25" customHeight="1">
      <c r="A99" s="69" t="s">
        <v>53</v>
      </c>
      <c r="B99" s="69"/>
      <c r="C99" s="69"/>
      <c r="D99" s="69"/>
      <c r="E99" s="69"/>
      <c r="F99" s="69"/>
      <c r="G99" s="69"/>
      <c r="H99" s="69"/>
      <c r="I99" s="47"/>
      <c r="J99" s="47"/>
      <c r="K99" s="47"/>
      <c r="L99" s="47"/>
      <c r="M99" s="12"/>
    </row>
    <row r="100" spans="1:13" s="1" customFormat="1" ht="22.5" customHeight="1">
      <c r="A100" s="69" t="s">
        <v>79</v>
      </c>
      <c r="B100" s="69"/>
      <c r="C100" s="69"/>
      <c r="D100" s="69"/>
      <c r="E100" s="69"/>
      <c r="F100" s="69"/>
      <c r="G100" s="69"/>
      <c r="H100" s="69"/>
      <c r="I100" s="47">
        <v>6378694.8099999996</v>
      </c>
      <c r="J100" s="47"/>
      <c r="K100" s="47"/>
      <c r="L100" s="47"/>
      <c r="M100" s="12"/>
    </row>
    <row r="101" spans="1:13" s="1" customFormat="1" ht="37.5" customHeight="1">
      <c r="A101" s="69" t="s">
        <v>80</v>
      </c>
      <c r="B101" s="69"/>
      <c r="C101" s="69"/>
      <c r="D101" s="69"/>
      <c r="E101" s="69"/>
      <c r="F101" s="69"/>
      <c r="G101" s="69"/>
      <c r="H101" s="69"/>
      <c r="I101" s="47">
        <f>SUM(I103:L115)</f>
        <v>0</v>
      </c>
      <c r="J101" s="47"/>
      <c r="K101" s="47"/>
      <c r="L101" s="47"/>
      <c r="M101" s="12"/>
    </row>
    <row r="102" spans="1:13" s="1" customFormat="1" ht="20.25" customHeight="1">
      <c r="A102" s="69" t="s">
        <v>67</v>
      </c>
      <c r="B102" s="69"/>
      <c r="C102" s="69"/>
      <c r="D102" s="69"/>
      <c r="E102" s="69"/>
      <c r="F102" s="69"/>
      <c r="G102" s="69"/>
      <c r="H102" s="69"/>
      <c r="I102" s="47"/>
      <c r="J102" s="47"/>
      <c r="K102" s="47"/>
      <c r="L102" s="47"/>
      <c r="M102" s="12"/>
    </row>
    <row r="103" spans="1:13" s="1" customFormat="1" ht="22.5" customHeight="1">
      <c r="A103" s="69" t="s">
        <v>81</v>
      </c>
      <c r="B103" s="69"/>
      <c r="C103" s="69"/>
      <c r="D103" s="69"/>
      <c r="E103" s="69"/>
      <c r="F103" s="69"/>
      <c r="G103" s="69"/>
      <c r="H103" s="69"/>
      <c r="I103" s="47"/>
      <c r="J103" s="47"/>
      <c r="K103" s="47"/>
      <c r="L103" s="47"/>
      <c r="M103" s="12"/>
    </row>
    <row r="104" spans="1:13" s="1" customFormat="1" ht="22.5" customHeight="1">
      <c r="A104" s="69" t="s">
        <v>82</v>
      </c>
      <c r="B104" s="69"/>
      <c r="C104" s="69"/>
      <c r="D104" s="69"/>
      <c r="E104" s="69"/>
      <c r="F104" s="69"/>
      <c r="G104" s="69"/>
      <c r="H104" s="69"/>
      <c r="I104" s="47"/>
      <c r="J104" s="47"/>
      <c r="K104" s="47"/>
      <c r="L104" s="47"/>
      <c r="M104" s="12"/>
    </row>
    <row r="105" spans="1:13" s="1" customFormat="1" ht="22.5" customHeight="1">
      <c r="A105" s="69" t="s">
        <v>83</v>
      </c>
      <c r="B105" s="69"/>
      <c r="C105" s="69"/>
      <c r="D105" s="69"/>
      <c r="E105" s="69"/>
      <c r="F105" s="69"/>
      <c r="G105" s="69"/>
      <c r="H105" s="69"/>
      <c r="I105" s="47"/>
      <c r="J105" s="47"/>
      <c r="K105" s="47"/>
      <c r="L105" s="47"/>
      <c r="M105" s="12"/>
    </row>
    <row r="106" spans="1:13" s="1" customFormat="1" ht="22.5" customHeight="1">
      <c r="A106" s="69" t="s">
        <v>84</v>
      </c>
      <c r="B106" s="69"/>
      <c r="C106" s="69"/>
      <c r="D106" s="69"/>
      <c r="E106" s="69"/>
      <c r="F106" s="69"/>
      <c r="G106" s="69"/>
      <c r="H106" s="69"/>
      <c r="I106" s="47"/>
      <c r="J106" s="47"/>
      <c r="K106" s="47"/>
      <c r="L106" s="47"/>
      <c r="M106" s="12"/>
    </row>
    <row r="107" spans="1:13" s="1" customFormat="1" ht="22.5" customHeight="1">
      <c r="A107" s="69" t="s">
        <v>85</v>
      </c>
      <c r="B107" s="69"/>
      <c r="C107" s="69"/>
      <c r="D107" s="69"/>
      <c r="E107" s="69"/>
      <c r="F107" s="69"/>
      <c r="G107" s="69"/>
      <c r="H107" s="69"/>
      <c r="I107" s="47"/>
      <c r="J107" s="47"/>
      <c r="K107" s="47"/>
      <c r="L107" s="47"/>
      <c r="M107" s="12"/>
    </row>
    <row r="108" spans="1:13" s="1" customFormat="1" ht="22.5" customHeight="1">
      <c r="A108" s="69" t="s">
        <v>86</v>
      </c>
      <c r="B108" s="69"/>
      <c r="C108" s="69"/>
      <c r="D108" s="69"/>
      <c r="E108" s="69"/>
      <c r="F108" s="69"/>
      <c r="G108" s="69"/>
      <c r="H108" s="69"/>
      <c r="I108" s="47"/>
      <c r="J108" s="47"/>
      <c r="K108" s="47"/>
      <c r="L108" s="47"/>
      <c r="M108" s="12"/>
    </row>
    <row r="109" spans="1:13" s="1" customFormat="1" ht="22.5" customHeight="1">
      <c r="A109" s="69" t="s">
        <v>87</v>
      </c>
      <c r="B109" s="69"/>
      <c r="C109" s="69"/>
      <c r="D109" s="69"/>
      <c r="E109" s="69"/>
      <c r="F109" s="69"/>
      <c r="G109" s="69"/>
      <c r="H109" s="69"/>
      <c r="I109" s="47"/>
      <c r="J109" s="47"/>
      <c r="K109" s="47"/>
      <c r="L109" s="47"/>
      <c r="M109" s="12"/>
    </row>
    <row r="110" spans="1:13" s="1" customFormat="1" ht="22.5" customHeight="1">
      <c r="A110" s="69" t="s">
        <v>88</v>
      </c>
      <c r="B110" s="69"/>
      <c r="C110" s="69"/>
      <c r="D110" s="69"/>
      <c r="E110" s="69"/>
      <c r="F110" s="69"/>
      <c r="G110" s="69"/>
      <c r="H110" s="69"/>
      <c r="I110" s="47"/>
      <c r="J110" s="47"/>
      <c r="K110" s="47"/>
      <c r="L110" s="47"/>
      <c r="M110" s="12"/>
    </row>
    <row r="111" spans="1:13" s="1" customFormat="1" ht="22.5" customHeight="1">
      <c r="A111" s="69" t="s">
        <v>89</v>
      </c>
      <c r="B111" s="69"/>
      <c r="C111" s="69"/>
      <c r="D111" s="69"/>
      <c r="E111" s="69"/>
      <c r="F111" s="69"/>
      <c r="G111" s="69"/>
      <c r="H111" s="69"/>
      <c r="I111" s="47"/>
      <c r="J111" s="47"/>
      <c r="K111" s="47"/>
      <c r="L111" s="47"/>
      <c r="M111" s="12"/>
    </row>
    <row r="112" spans="1:13" s="1" customFormat="1" ht="22.5" customHeight="1">
      <c r="A112" s="69" t="s">
        <v>90</v>
      </c>
      <c r="B112" s="69"/>
      <c r="C112" s="69"/>
      <c r="D112" s="69"/>
      <c r="E112" s="69"/>
      <c r="F112" s="69"/>
      <c r="G112" s="69"/>
      <c r="H112" s="69"/>
      <c r="I112" s="47"/>
      <c r="J112" s="47"/>
      <c r="K112" s="47"/>
      <c r="L112" s="47"/>
      <c r="M112" s="12"/>
    </row>
    <row r="113" spans="1:13" s="1" customFormat="1" ht="22.5" customHeight="1">
      <c r="A113" s="69" t="s">
        <v>91</v>
      </c>
      <c r="B113" s="69"/>
      <c r="C113" s="69"/>
      <c r="D113" s="69"/>
      <c r="E113" s="69"/>
      <c r="F113" s="69"/>
      <c r="G113" s="69"/>
      <c r="H113" s="69"/>
      <c r="I113" s="47"/>
      <c r="J113" s="47"/>
      <c r="K113" s="47"/>
      <c r="L113" s="47"/>
      <c r="M113" s="12"/>
    </row>
    <row r="114" spans="1:13" s="1" customFormat="1" ht="22.5" customHeight="1">
      <c r="A114" s="69" t="s">
        <v>92</v>
      </c>
      <c r="B114" s="69"/>
      <c r="C114" s="69"/>
      <c r="D114" s="69"/>
      <c r="E114" s="69"/>
      <c r="F114" s="69"/>
      <c r="G114" s="69"/>
      <c r="H114" s="69"/>
      <c r="I114" s="47"/>
      <c r="J114" s="47"/>
      <c r="K114" s="47"/>
      <c r="L114" s="47"/>
      <c r="M114" s="12"/>
    </row>
    <row r="115" spans="1:13" s="1" customFormat="1" ht="22.5" customHeight="1">
      <c r="A115" s="69" t="s">
        <v>93</v>
      </c>
      <c r="B115" s="69"/>
      <c r="C115" s="69"/>
      <c r="D115" s="69"/>
      <c r="E115" s="69"/>
      <c r="F115" s="69"/>
      <c r="G115" s="69"/>
      <c r="H115" s="69"/>
      <c r="I115" s="47"/>
      <c r="J115" s="47"/>
      <c r="K115" s="47"/>
      <c r="L115" s="47"/>
      <c r="M115" s="12"/>
    </row>
    <row r="116" spans="1:13" s="1" customFormat="1" ht="37.5" customHeight="1">
      <c r="A116" s="69" t="s">
        <v>94</v>
      </c>
      <c r="B116" s="69"/>
      <c r="C116" s="69"/>
      <c r="D116" s="69"/>
      <c r="E116" s="69"/>
      <c r="F116" s="69"/>
      <c r="G116" s="69"/>
      <c r="H116" s="69"/>
      <c r="I116" s="47">
        <f>SUM(I118:L130)</f>
        <v>6986988.0300000003</v>
      </c>
      <c r="J116" s="47"/>
      <c r="K116" s="47"/>
      <c r="L116" s="47"/>
      <c r="M116" s="12"/>
    </row>
    <row r="117" spans="1:13" s="1" customFormat="1" ht="20.25" customHeight="1">
      <c r="A117" s="69" t="s">
        <v>67</v>
      </c>
      <c r="B117" s="69"/>
      <c r="C117" s="69"/>
      <c r="D117" s="69"/>
      <c r="E117" s="69"/>
      <c r="F117" s="69"/>
      <c r="G117" s="69"/>
      <c r="H117" s="69"/>
      <c r="I117" s="47"/>
      <c r="J117" s="47"/>
      <c r="K117" s="47"/>
      <c r="L117" s="47"/>
      <c r="M117" s="12"/>
    </row>
    <row r="118" spans="1:13" s="1" customFormat="1" ht="22.5" customHeight="1">
      <c r="A118" s="69" t="s">
        <v>95</v>
      </c>
      <c r="B118" s="69"/>
      <c r="C118" s="69"/>
      <c r="D118" s="69"/>
      <c r="E118" s="69"/>
      <c r="F118" s="69"/>
      <c r="G118" s="69"/>
      <c r="H118" s="69"/>
      <c r="I118" s="47">
        <v>1561562.22</v>
      </c>
      <c r="J118" s="47"/>
      <c r="K118" s="47"/>
      <c r="L118" s="47"/>
      <c r="M118" s="12"/>
    </row>
    <row r="119" spans="1:13" s="1" customFormat="1" ht="22.5" customHeight="1">
      <c r="A119" s="69" t="s">
        <v>96</v>
      </c>
      <c r="B119" s="69"/>
      <c r="C119" s="69"/>
      <c r="D119" s="69"/>
      <c r="E119" s="69"/>
      <c r="F119" s="69"/>
      <c r="G119" s="69"/>
      <c r="H119" s="69"/>
      <c r="I119" s="47">
        <v>10917.48</v>
      </c>
      <c r="J119" s="47"/>
      <c r="K119" s="47"/>
      <c r="L119" s="47"/>
      <c r="M119" s="12"/>
    </row>
    <row r="120" spans="1:13" s="1" customFormat="1" ht="22.5" customHeight="1">
      <c r="A120" s="69" t="s">
        <v>97</v>
      </c>
      <c r="B120" s="69"/>
      <c r="C120" s="69"/>
      <c r="D120" s="69"/>
      <c r="E120" s="69"/>
      <c r="F120" s="69"/>
      <c r="G120" s="69"/>
      <c r="H120" s="69"/>
      <c r="I120" s="47"/>
      <c r="J120" s="47"/>
      <c r="K120" s="47"/>
      <c r="L120" s="47"/>
      <c r="M120" s="12"/>
    </row>
    <row r="121" spans="1:13" s="1" customFormat="1" ht="22.5" customHeight="1">
      <c r="A121" s="69" t="s">
        <v>98</v>
      </c>
      <c r="B121" s="69"/>
      <c r="C121" s="69"/>
      <c r="D121" s="69"/>
      <c r="E121" s="69"/>
      <c r="F121" s="69"/>
      <c r="G121" s="69"/>
      <c r="H121" s="69"/>
      <c r="I121" s="47">
        <v>11426.62</v>
      </c>
      <c r="J121" s="47"/>
      <c r="K121" s="47"/>
      <c r="L121" s="47"/>
      <c r="M121" s="12"/>
    </row>
    <row r="122" spans="1:13" s="1" customFormat="1" ht="22.5" customHeight="1">
      <c r="A122" s="69" t="s">
        <v>99</v>
      </c>
      <c r="B122" s="69"/>
      <c r="C122" s="69"/>
      <c r="D122" s="69"/>
      <c r="E122" s="69"/>
      <c r="F122" s="69"/>
      <c r="G122" s="69"/>
      <c r="H122" s="69"/>
      <c r="I122" s="47"/>
      <c r="J122" s="47"/>
      <c r="K122" s="47"/>
      <c r="L122" s="47"/>
      <c r="M122" s="12"/>
    </row>
    <row r="123" spans="1:13" s="1" customFormat="1" ht="22.5" customHeight="1">
      <c r="A123" s="69" t="s">
        <v>100</v>
      </c>
      <c r="B123" s="69"/>
      <c r="C123" s="69"/>
      <c r="D123" s="69"/>
      <c r="E123" s="69"/>
      <c r="F123" s="69"/>
      <c r="G123" s="69"/>
      <c r="H123" s="69"/>
      <c r="I123" s="47">
        <v>3712339.29</v>
      </c>
      <c r="J123" s="47"/>
      <c r="K123" s="47"/>
      <c r="L123" s="47"/>
      <c r="M123" s="12"/>
    </row>
    <row r="124" spans="1:13" s="1" customFormat="1" ht="22.5" customHeight="1">
      <c r="A124" s="69" t="s">
        <v>101</v>
      </c>
      <c r="B124" s="69"/>
      <c r="C124" s="69"/>
      <c r="D124" s="69"/>
      <c r="E124" s="69"/>
      <c r="F124" s="69"/>
      <c r="G124" s="69"/>
      <c r="H124" s="69"/>
      <c r="I124" s="47"/>
      <c r="J124" s="47"/>
      <c r="K124" s="47"/>
      <c r="L124" s="47"/>
      <c r="M124" s="12"/>
    </row>
    <row r="125" spans="1:13" s="1" customFormat="1" ht="22.5" customHeight="1">
      <c r="A125" s="69" t="s">
        <v>102</v>
      </c>
      <c r="B125" s="69"/>
      <c r="C125" s="69"/>
      <c r="D125" s="69"/>
      <c r="E125" s="69"/>
      <c r="F125" s="69"/>
      <c r="G125" s="69"/>
      <c r="H125" s="69"/>
      <c r="I125" s="47"/>
      <c r="J125" s="47"/>
      <c r="K125" s="47"/>
      <c r="L125" s="47"/>
      <c r="M125" s="12"/>
    </row>
    <row r="126" spans="1:13" s="1" customFormat="1" ht="22.5" customHeight="1">
      <c r="A126" s="69" t="s">
        <v>103</v>
      </c>
      <c r="B126" s="69"/>
      <c r="C126" s="69"/>
      <c r="D126" s="69"/>
      <c r="E126" s="69"/>
      <c r="F126" s="69"/>
      <c r="G126" s="69"/>
      <c r="H126" s="69"/>
      <c r="I126" s="47"/>
      <c r="J126" s="47"/>
      <c r="K126" s="47"/>
      <c r="L126" s="47"/>
      <c r="M126" s="12"/>
    </row>
    <row r="127" spans="1:13" s="1" customFormat="1" ht="22.5" customHeight="1">
      <c r="A127" s="69" t="s">
        <v>104</v>
      </c>
      <c r="B127" s="69"/>
      <c r="C127" s="69"/>
      <c r="D127" s="69"/>
      <c r="E127" s="69"/>
      <c r="F127" s="69"/>
      <c r="G127" s="69"/>
      <c r="H127" s="69"/>
      <c r="I127" s="47"/>
      <c r="J127" s="47"/>
      <c r="K127" s="47"/>
      <c r="L127" s="47"/>
      <c r="M127" s="12"/>
    </row>
    <row r="128" spans="1:13" s="1" customFormat="1" ht="22.5" customHeight="1">
      <c r="A128" s="69" t="s">
        <v>105</v>
      </c>
      <c r="B128" s="69"/>
      <c r="C128" s="69"/>
      <c r="D128" s="69"/>
      <c r="E128" s="69"/>
      <c r="F128" s="69"/>
      <c r="G128" s="69"/>
      <c r="H128" s="69"/>
      <c r="I128" s="47"/>
      <c r="J128" s="47"/>
      <c r="K128" s="47"/>
      <c r="L128" s="47"/>
      <c r="M128" s="12"/>
    </row>
    <row r="129" spans="1:13" s="1" customFormat="1" ht="22.5" customHeight="1">
      <c r="A129" s="69" t="s">
        <v>106</v>
      </c>
      <c r="B129" s="69"/>
      <c r="C129" s="69"/>
      <c r="D129" s="69"/>
      <c r="E129" s="69"/>
      <c r="F129" s="69"/>
      <c r="G129" s="69"/>
      <c r="H129" s="69"/>
      <c r="I129" s="47">
        <v>120424.13</v>
      </c>
      <c r="J129" s="47"/>
      <c r="K129" s="47"/>
      <c r="L129" s="47"/>
      <c r="M129" s="12"/>
    </row>
    <row r="130" spans="1:13" s="1" customFormat="1" ht="22.5" customHeight="1">
      <c r="A130" s="69" t="s">
        <v>107</v>
      </c>
      <c r="B130" s="69"/>
      <c r="C130" s="69"/>
      <c r="D130" s="69"/>
      <c r="E130" s="69"/>
      <c r="F130" s="69"/>
      <c r="G130" s="69"/>
      <c r="H130" s="69"/>
      <c r="I130" s="47">
        <v>1570318.29</v>
      </c>
      <c r="J130" s="47"/>
      <c r="K130" s="47"/>
      <c r="L130" s="47"/>
      <c r="M130" s="12"/>
    </row>
    <row r="131" spans="1:13" ht="30.75" customHeight="1"/>
    <row r="132" spans="1:13" ht="8.25" hidden="1" customHeight="1">
      <c r="A132" s="1" t="s">
        <v>108</v>
      </c>
      <c r="B132" s="1"/>
      <c r="C132" s="1"/>
      <c r="D132" s="1"/>
      <c r="E132" s="31"/>
      <c r="F132" s="31"/>
      <c r="G132" s="31"/>
      <c r="H132" s="31"/>
      <c r="I132" s="1"/>
      <c r="J132" s="1"/>
      <c r="K132" s="1"/>
      <c r="L132" s="1"/>
    </row>
    <row r="133" spans="1:13" ht="18.75" hidden="1">
      <c r="A133" s="6"/>
      <c r="B133" s="6"/>
      <c r="C133" s="6"/>
      <c r="D133" s="6"/>
      <c r="E133" s="7"/>
      <c r="F133" s="7"/>
      <c r="G133" s="7"/>
      <c r="H133" s="7"/>
      <c r="I133" s="6"/>
      <c r="J133" s="6"/>
      <c r="K133" s="6"/>
      <c r="L133" s="6"/>
    </row>
    <row r="134" spans="1:13" ht="18.75" hidden="1" customHeight="1">
      <c r="A134" s="83" t="s">
        <v>109</v>
      </c>
      <c r="B134" s="84"/>
      <c r="C134" s="84"/>
      <c r="D134" s="85"/>
      <c r="E134" s="77" t="s">
        <v>110</v>
      </c>
      <c r="F134" s="78"/>
      <c r="G134" s="108" t="s">
        <v>111</v>
      </c>
      <c r="H134" s="109"/>
      <c r="I134" s="114" t="s">
        <v>112</v>
      </c>
      <c r="J134" s="115"/>
      <c r="K134" s="120" t="s">
        <v>113</v>
      </c>
      <c r="L134" s="121"/>
    </row>
    <row r="135" spans="1:13" ht="12.75" hidden="1" customHeight="1">
      <c r="A135" s="86"/>
      <c r="B135" s="87"/>
      <c r="C135" s="87"/>
      <c r="D135" s="88"/>
      <c r="E135" s="79"/>
      <c r="F135" s="80"/>
      <c r="G135" s="110"/>
      <c r="H135" s="111"/>
      <c r="I135" s="116"/>
      <c r="J135" s="117"/>
      <c r="K135" s="122"/>
      <c r="L135" s="123"/>
    </row>
    <row r="136" spans="1:13" ht="18.75" hidden="1" customHeight="1">
      <c r="A136" s="86"/>
      <c r="B136" s="87"/>
      <c r="C136" s="87"/>
      <c r="D136" s="88"/>
      <c r="E136" s="79"/>
      <c r="F136" s="80"/>
      <c r="G136" s="108" t="s">
        <v>114</v>
      </c>
      <c r="H136" s="109"/>
      <c r="I136" s="116"/>
      <c r="J136" s="117"/>
      <c r="K136" s="122"/>
      <c r="L136" s="123"/>
    </row>
    <row r="137" spans="1:13" ht="51" hidden="1" customHeight="1">
      <c r="A137" s="86"/>
      <c r="B137" s="87"/>
      <c r="C137" s="87"/>
      <c r="D137" s="88"/>
      <c r="E137" s="79"/>
      <c r="F137" s="80"/>
      <c r="G137" s="110"/>
      <c r="H137" s="111"/>
      <c r="I137" s="116"/>
      <c r="J137" s="117"/>
      <c r="K137" s="122"/>
      <c r="L137" s="123"/>
    </row>
    <row r="138" spans="1:13" ht="18.75" hidden="1" customHeight="1">
      <c r="A138" s="86"/>
      <c r="B138" s="87"/>
      <c r="C138" s="87"/>
      <c r="D138" s="88"/>
      <c r="E138" s="79"/>
      <c r="F138" s="80"/>
      <c r="G138" s="110"/>
      <c r="H138" s="111"/>
      <c r="I138" s="116"/>
      <c r="J138" s="117"/>
      <c r="K138" s="122"/>
      <c r="L138" s="123"/>
    </row>
    <row r="139" spans="1:13" ht="86.25" hidden="1" customHeight="1">
      <c r="A139" s="89"/>
      <c r="B139" s="90"/>
      <c r="C139" s="90"/>
      <c r="D139" s="91"/>
      <c r="E139" s="81"/>
      <c r="F139" s="82"/>
      <c r="G139" s="112"/>
      <c r="H139" s="113"/>
      <c r="I139" s="118"/>
      <c r="J139" s="119"/>
      <c r="K139" s="124"/>
      <c r="L139" s="125"/>
    </row>
    <row r="140" spans="1:13" ht="59.25" hidden="1" customHeight="1">
      <c r="A140" s="62" t="s">
        <v>115</v>
      </c>
      <c r="B140" s="105"/>
      <c r="C140" s="105"/>
      <c r="D140" s="106"/>
      <c r="E140" s="107" t="s">
        <v>116</v>
      </c>
      <c r="F140" s="68"/>
      <c r="G140" s="60">
        <v>0</v>
      </c>
      <c r="H140" s="61"/>
      <c r="I140" s="60">
        <v>0</v>
      </c>
      <c r="J140" s="61"/>
      <c r="K140" s="60">
        <v>0</v>
      </c>
      <c r="L140" s="61"/>
    </row>
    <row r="141" spans="1:13" ht="59.25" hidden="1" customHeight="1">
      <c r="A141" s="62" t="s">
        <v>117</v>
      </c>
      <c r="B141" s="105"/>
      <c r="C141" s="105"/>
      <c r="D141" s="106"/>
      <c r="E141" s="107"/>
      <c r="F141" s="68"/>
      <c r="G141" s="60">
        <v>0</v>
      </c>
      <c r="H141" s="61"/>
      <c r="I141" s="60">
        <v>0</v>
      </c>
      <c r="J141" s="61"/>
      <c r="K141" s="60">
        <v>0</v>
      </c>
      <c r="L141" s="61"/>
    </row>
    <row r="142" spans="1:13" ht="59.25" hidden="1" customHeight="1">
      <c r="A142" s="62" t="s">
        <v>118</v>
      </c>
      <c r="B142" s="105"/>
      <c r="C142" s="105"/>
      <c r="D142" s="106"/>
      <c r="E142" s="107"/>
      <c r="F142" s="68"/>
      <c r="G142" s="60">
        <v>0</v>
      </c>
      <c r="H142" s="61"/>
      <c r="I142" s="60">
        <v>0</v>
      </c>
      <c r="J142" s="61"/>
      <c r="K142" s="60">
        <v>0</v>
      </c>
      <c r="L142" s="61"/>
    </row>
    <row r="143" spans="1:13" customFormat="1" ht="19.5" hidden="1" customHeight="1">
      <c r="A143" s="126" t="s">
        <v>119</v>
      </c>
      <c r="B143" s="127"/>
      <c r="C143" s="127"/>
      <c r="D143" s="128"/>
      <c r="E143" s="75" t="s">
        <v>116</v>
      </c>
      <c r="F143" s="76"/>
      <c r="G143" s="129">
        <f>G145+G147+G149+G153</f>
        <v>10560600</v>
      </c>
      <c r="H143" s="130"/>
      <c r="I143" s="129">
        <f>I145+I147+I149+I153</f>
        <v>10560600</v>
      </c>
      <c r="J143" s="130"/>
      <c r="K143" s="129">
        <f>K145+K147+K149+K153</f>
        <v>10560600</v>
      </c>
      <c r="L143" s="130"/>
    </row>
    <row r="144" spans="1:13" customFormat="1" ht="18.75" hidden="1">
      <c r="A144" s="62" t="s">
        <v>120</v>
      </c>
      <c r="B144" s="105"/>
      <c r="C144" s="105"/>
      <c r="D144" s="106"/>
      <c r="E144" s="75" t="s">
        <v>116</v>
      </c>
      <c r="F144" s="76"/>
      <c r="G144" s="73"/>
      <c r="H144" s="74"/>
      <c r="I144" s="73"/>
      <c r="J144" s="74"/>
      <c r="K144" s="73"/>
      <c r="L144" s="74"/>
    </row>
    <row r="145" spans="1:13" customFormat="1" ht="43.5" hidden="1" customHeight="1">
      <c r="A145" s="134" t="s">
        <v>121</v>
      </c>
      <c r="B145" s="135"/>
      <c r="C145" s="135"/>
      <c r="D145" s="136"/>
      <c r="E145" s="137">
        <f>SUM(E146:F146)</f>
        <v>0</v>
      </c>
      <c r="F145" s="138"/>
      <c r="G145" s="139">
        <f>G146</f>
        <v>9960600</v>
      </c>
      <c r="H145" s="140"/>
      <c r="I145" s="139">
        <f>I146</f>
        <v>9960600</v>
      </c>
      <c r="J145" s="140"/>
      <c r="K145" s="139">
        <f>K146</f>
        <v>9960600</v>
      </c>
      <c r="L145" s="140"/>
    </row>
    <row r="146" spans="1:13" customFormat="1" ht="54.75" hidden="1" customHeight="1">
      <c r="A146" s="131" t="s">
        <v>122</v>
      </c>
      <c r="B146" s="132"/>
      <c r="C146" s="132"/>
      <c r="D146" s="133"/>
      <c r="E146" s="75"/>
      <c r="F146" s="76"/>
      <c r="G146" s="43">
        <v>9960600</v>
      </c>
      <c r="H146" s="52"/>
      <c r="I146" s="43">
        <v>9960600</v>
      </c>
      <c r="J146" s="52"/>
      <c r="K146" s="43">
        <v>9960600</v>
      </c>
      <c r="L146" s="52"/>
    </row>
    <row r="147" spans="1:13" customFormat="1" ht="22.5" hidden="1" customHeight="1">
      <c r="A147" s="126" t="s">
        <v>123</v>
      </c>
      <c r="B147" s="141"/>
      <c r="C147" s="141"/>
      <c r="D147" s="142"/>
      <c r="E147" s="75" t="s">
        <v>116</v>
      </c>
      <c r="F147" s="76"/>
      <c r="G147" s="129"/>
      <c r="H147" s="130"/>
      <c r="I147" s="129"/>
      <c r="J147" s="130"/>
      <c r="K147" s="129"/>
      <c r="L147" s="130"/>
    </row>
    <row r="148" spans="1:13" customFormat="1" ht="31.5" hidden="1" customHeight="1">
      <c r="A148" s="146" t="s">
        <v>124</v>
      </c>
      <c r="B148" s="147"/>
      <c r="C148" s="147"/>
      <c r="D148" s="148"/>
      <c r="E148" s="75"/>
      <c r="F148" s="76"/>
      <c r="G148" s="144"/>
      <c r="H148" s="145"/>
      <c r="I148" s="144"/>
      <c r="J148" s="145"/>
      <c r="K148" s="144"/>
      <c r="L148" s="145"/>
    </row>
    <row r="149" spans="1:13" customFormat="1" ht="149.25" hidden="1" customHeight="1">
      <c r="A149" s="149" t="s">
        <v>125</v>
      </c>
      <c r="B149" s="150"/>
      <c r="C149" s="150"/>
      <c r="D149" s="151"/>
      <c r="E149" s="152" t="s">
        <v>116</v>
      </c>
      <c r="F149" s="152"/>
      <c r="G149" s="143">
        <f>G151+G152</f>
        <v>600000</v>
      </c>
      <c r="H149" s="143"/>
      <c r="I149" s="143">
        <f>I151+I152</f>
        <v>600000</v>
      </c>
      <c r="J149" s="143"/>
      <c r="K149" s="143">
        <f>K151+K152</f>
        <v>600000</v>
      </c>
      <c r="L149" s="143"/>
    </row>
    <row r="150" spans="1:13" customFormat="1" ht="18.75" hidden="1">
      <c r="A150" s="62" t="s">
        <v>120</v>
      </c>
      <c r="B150" s="63"/>
      <c r="C150" s="63"/>
      <c r="D150" s="64"/>
      <c r="E150" s="75" t="s">
        <v>116</v>
      </c>
      <c r="F150" s="76"/>
      <c r="G150" s="73"/>
      <c r="H150" s="74"/>
      <c r="I150" s="73"/>
      <c r="J150" s="74"/>
      <c r="K150" s="73"/>
      <c r="L150" s="74"/>
    </row>
    <row r="151" spans="1:13" customFormat="1" ht="47.25" hidden="1" customHeight="1">
      <c r="A151" s="153" t="s">
        <v>126</v>
      </c>
      <c r="B151" s="154"/>
      <c r="C151" s="154"/>
      <c r="D151" s="155"/>
      <c r="E151" s="156"/>
      <c r="F151" s="157"/>
      <c r="G151" s="73">
        <v>600000</v>
      </c>
      <c r="H151" s="74"/>
      <c r="I151" s="73">
        <v>600000</v>
      </c>
      <c r="J151" s="74"/>
      <c r="K151" s="73">
        <v>600000</v>
      </c>
      <c r="L151" s="74"/>
      <c r="M151" s="2"/>
    </row>
    <row r="152" spans="1:13" customFormat="1" ht="36.75" hidden="1" customHeight="1">
      <c r="A152" s="62" t="s">
        <v>127</v>
      </c>
      <c r="B152" s="63"/>
      <c r="C152" s="63"/>
      <c r="D152" s="64"/>
      <c r="E152" s="75"/>
      <c r="F152" s="76"/>
      <c r="G152" s="73"/>
      <c r="H152" s="74"/>
      <c r="I152" s="73"/>
      <c r="J152" s="74"/>
      <c r="K152" s="73"/>
      <c r="L152" s="74"/>
    </row>
    <row r="153" spans="1:13" customFormat="1" ht="57.75" hidden="1" customHeight="1">
      <c r="A153" s="62" t="s">
        <v>128</v>
      </c>
      <c r="B153" s="63"/>
      <c r="C153" s="63"/>
      <c r="D153" s="64"/>
      <c r="E153" s="75" t="s">
        <v>116</v>
      </c>
      <c r="F153" s="76"/>
      <c r="G153" s="73">
        <f>G155+G156</f>
        <v>0</v>
      </c>
      <c r="H153" s="74"/>
      <c r="I153" s="73">
        <f>I155+I156</f>
        <v>0</v>
      </c>
      <c r="J153" s="74"/>
      <c r="K153" s="73">
        <f>K155+K156</f>
        <v>0</v>
      </c>
      <c r="L153" s="74"/>
    </row>
    <row r="154" spans="1:13" customFormat="1" ht="18.75" hidden="1">
      <c r="A154" s="62" t="s">
        <v>120</v>
      </c>
      <c r="B154" s="63"/>
      <c r="C154" s="63"/>
      <c r="D154" s="64"/>
      <c r="E154" s="75" t="s">
        <v>116</v>
      </c>
      <c r="F154" s="76"/>
      <c r="G154" s="73"/>
      <c r="H154" s="74"/>
      <c r="I154" s="73"/>
      <c r="J154" s="74"/>
      <c r="K154" s="73"/>
      <c r="L154" s="74"/>
    </row>
    <row r="155" spans="1:13" customFormat="1" ht="38.25" hidden="1" customHeight="1">
      <c r="A155" s="62" t="s">
        <v>129</v>
      </c>
      <c r="B155" s="63"/>
      <c r="C155" s="63"/>
      <c r="D155" s="64"/>
      <c r="E155" s="75"/>
      <c r="F155" s="76"/>
      <c r="G155" s="73"/>
      <c r="H155" s="74"/>
      <c r="I155" s="73"/>
      <c r="J155" s="74"/>
      <c r="K155" s="73"/>
      <c r="L155" s="74"/>
    </row>
    <row r="156" spans="1:13" customFormat="1" ht="38.25" hidden="1" customHeight="1">
      <c r="A156" s="62"/>
      <c r="B156" s="63"/>
      <c r="C156" s="63"/>
      <c r="D156" s="64"/>
      <c r="E156" s="75"/>
      <c r="F156" s="76"/>
      <c r="G156" s="73"/>
      <c r="H156" s="74"/>
      <c r="I156" s="73"/>
      <c r="J156" s="74"/>
      <c r="K156" s="73"/>
      <c r="L156" s="74"/>
    </row>
    <row r="157" spans="1:13" customFormat="1" ht="22.5" hidden="1" customHeight="1">
      <c r="A157" s="62" t="s">
        <v>130</v>
      </c>
      <c r="B157" s="63"/>
      <c r="C157" s="63"/>
      <c r="D157" s="64"/>
      <c r="E157" s="75" t="s">
        <v>116</v>
      </c>
      <c r="F157" s="76"/>
      <c r="G157" s="73"/>
      <c r="H157" s="74"/>
      <c r="I157" s="73"/>
      <c r="J157" s="74"/>
      <c r="K157" s="73"/>
      <c r="L157" s="74"/>
    </row>
    <row r="158" spans="1:13" customFormat="1" ht="21" hidden="1" customHeight="1">
      <c r="A158" s="62" t="s">
        <v>131</v>
      </c>
      <c r="B158" s="63"/>
      <c r="C158" s="63"/>
      <c r="D158" s="64"/>
      <c r="E158" s="75" t="s">
        <v>116</v>
      </c>
      <c r="F158" s="76"/>
      <c r="G158" s="73"/>
      <c r="H158" s="74"/>
      <c r="I158" s="73"/>
      <c r="J158" s="74"/>
      <c r="K158" s="73"/>
      <c r="L158" s="74"/>
    </row>
    <row r="159" spans="1:13" customFormat="1" ht="18" hidden="1" customHeight="1">
      <c r="A159" s="62" t="s">
        <v>132</v>
      </c>
      <c r="B159" s="63"/>
      <c r="C159" s="63"/>
      <c r="D159" s="64"/>
      <c r="E159" s="75"/>
      <c r="F159" s="76"/>
      <c r="G159" s="160">
        <f>G161+G160</f>
        <v>10560600</v>
      </c>
      <c r="H159" s="161"/>
      <c r="I159" s="160">
        <f>I161+I160</f>
        <v>10560600</v>
      </c>
      <c r="J159" s="161"/>
      <c r="K159" s="160">
        <f>K161+K160</f>
        <v>10560600</v>
      </c>
      <c r="L159" s="161"/>
    </row>
    <row r="160" spans="1:13" customFormat="1" ht="18.75" hidden="1">
      <c r="A160" s="62" t="s">
        <v>132</v>
      </c>
      <c r="B160" s="63"/>
      <c r="C160" s="63"/>
      <c r="D160" s="64"/>
      <c r="E160" s="75">
        <v>900</v>
      </c>
      <c r="F160" s="76"/>
      <c r="G160" s="158">
        <f>G163+G171+G205+G211</f>
        <v>9960600</v>
      </c>
      <c r="H160" s="162"/>
      <c r="I160" s="158">
        <f>I163+I171+I205+I211</f>
        <v>9960600</v>
      </c>
      <c r="J160" s="162"/>
      <c r="K160" s="158">
        <f>K163+K171+K205+K211</f>
        <v>9960600</v>
      </c>
      <c r="L160" s="162"/>
      <c r="M160" s="8"/>
    </row>
    <row r="161" spans="1:12" customFormat="1" ht="18.75" hidden="1">
      <c r="A161" s="62" t="s">
        <v>132</v>
      </c>
      <c r="B161" s="63"/>
      <c r="C161" s="63"/>
      <c r="D161" s="64"/>
      <c r="E161" s="107" t="s">
        <v>133</v>
      </c>
      <c r="F161" s="68"/>
      <c r="G161" s="158">
        <f>G164+G172+G206+G212</f>
        <v>600000</v>
      </c>
      <c r="H161" s="159"/>
      <c r="I161" s="158">
        <f>I164+I172+I206+I212</f>
        <v>600000</v>
      </c>
      <c r="J161" s="159"/>
      <c r="K161" s="158">
        <f>K164+K172+K206+K212</f>
        <v>600000</v>
      </c>
      <c r="L161" s="159"/>
    </row>
    <row r="162" spans="1:12" customFormat="1" ht="12.75" hidden="1" customHeight="1">
      <c r="A162" s="62" t="s">
        <v>120</v>
      </c>
      <c r="B162" s="63"/>
      <c r="C162" s="63"/>
      <c r="D162" s="64"/>
      <c r="E162" s="107" t="s">
        <v>116</v>
      </c>
      <c r="F162" s="68"/>
      <c r="G162" s="60"/>
      <c r="H162" s="61"/>
      <c r="I162" s="60"/>
      <c r="J162" s="61"/>
      <c r="K162" s="60"/>
      <c r="L162" s="61"/>
    </row>
    <row r="163" spans="1:12" customFormat="1" ht="75.75" hidden="1" customHeight="1">
      <c r="A163" s="48" t="s">
        <v>134</v>
      </c>
      <c r="B163" s="49"/>
      <c r="C163" s="49"/>
      <c r="D163" s="50"/>
      <c r="E163" s="51">
        <v>210</v>
      </c>
      <c r="F163" s="52"/>
      <c r="G163" s="43">
        <f>G166+G168</f>
        <v>9564000</v>
      </c>
      <c r="H163" s="44"/>
      <c r="I163" s="43">
        <f>I166+I168</f>
        <v>9564000</v>
      </c>
      <c r="J163" s="44"/>
      <c r="K163" s="43">
        <f>K166+K168</f>
        <v>9564000</v>
      </c>
      <c r="L163" s="44"/>
    </row>
    <row r="164" spans="1:12" customFormat="1" ht="72.75" hidden="1" customHeight="1">
      <c r="A164" s="48" t="s">
        <v>135</v>
      </c>
      <c r="B164" s="49"/>
      <c r="C164" s="49"/>
      <c r="D164" s="50"/>
      <c r="E164" s="51" t="s">
        <v>136</v>
      </c>
      <c r="F164" s="52"/>
      <c r="G164" s="43">
        <f>G167+G169</f>
        <v>600000</v>
      </c>
      <c r="H164" s="44"/>
      <c r="I164" s="43">
        <f>I167+I169</f>
        <v>600000</v>
      </c>
      <c r="J164" s="44"/>
      <c r="K164" s="43">
        <f>K167+K169</f>
        <v>600000</v>
      </c>
      <c r="L164" s="44"/>
    </row>
    <row r="165" spans="1:12" customFormat="1" ht="18.75" hidden="1">
      <c r="A165" s="62" t="s">
        <v>137</v>
      </c>
      <c r="B165" s="63"/>
      <c r="C165" s="63"/>
      <c r="D165" s="64"/>
      <c r="E165" s="107"/>
      <c r="F165" s="68"/>
      <c r="G165" s="60"/>
      <c r="H165" s="61"/>
      <c r="I165" s="60"/>
      <c r="J165" s="61"/>
      <c r="K165" s="60"/>
      <c r="L165" s="61"/>
    </row>
    <row r="166" spans="1:12" customFormat="1" ht="18.75" hidden="1">
      <c r="A166" s="62" t="s">
        <v>138</v>
      </c>
      <c r="B166" s="63"/>
      <c r="C166" s="63"/>
      <c r="D166" s="64"/>
      <c r="E166" s="107">
        <v>211</v>
      </c>
      <c r="F166" s="68"/>
      <c r="G166" s="60">
        <v>7346000</v>
      </c>
      <c r="H166" s="61"/>
      <c r="I166" s="60">
        <v>7346000</v>
      </c>
      <c r="J166" s="61"/>
      <c r="K166" s="60">
        <v>7346000</v>
      </c>
      <c r="L166" s="61"/>
    </row>
    <row r="167" spans="1:12" customFormat="1" ht="18.75" hidden="1">
      <c r="A167" s="62" t="s">
        <v>138</v>
      </c>
      <c r="B167" s="63"/>
      <c r="C167" s="63"/>
      <c r="D167" s="64"/>
      <c r="E167" s="107" t="s">
        <v>139</v>
      </c>
      <c r="F167" s="68"/>
      <c r="G167" s="60">
        <v>600000</v>
      </c>
      <c r="H167" s="61"/>
      <c r="I167" s="60">
        <v>600000</v>
      </c>
      <c r="J167" s="61"/>
      <c r="K167" s="60">
        <v>600000</v>
      </c>
      <c r="L167" s="61"/>
    </row>
    <row r="168" spans="1:12" customFormat="1" ht="36.75" hidden="1" customHeight="1">
      <c r="A168" s="62" t="s">
        <v>140</v>
      </c>
      <c r="B168" s="63"/>
      <c r="C168" s="63"/>
      <c r="D168" s="64"/>
      <c r="E168" s="107">
        <v>213</v>
      </c>
      <c r="F168" s="68"/>
      <c r="G168" s="60">
        <v>2218000</v>
      </c>
      <c r="H168" s="61"/>
      <c r="I168" s="60">
        <v>2218000</v>
      </c>
      <c r="J168" s="61"/>
      <c r="K168" s="60">
        <v>2218000</v>
      </c>
      <c r="L168" s="61"/>
    </row>
    <row r="169" spans="1:12" customFormat="1" ht="27" hidden="1" customHeight="1">
      <c r="A169" s="62" t="s">
        <v>140</v>
      </c>
      <c r="B169" s="63"/>
      <c r="C169" s="63"/>
      <c r="D169" s="64"/>
      <c r="E169" s="107" t="s">
        <v>141</v>
      </c>
      <c r="F169" s="68"/>
      <c r="G169" s="60">
        <v>0</v>
      </c>
      <c r="H169" s="61"/>
      <c r="I169" s="60">
        <v>0</v>
      </c>
      <c r="J169" s="61"/>
      <c r="K169" s="60">
        <v>0</v>
      </c>
      <c r="L169" s="61"/>
    </row>
    <row r="170" spans="1:12" ht="18.75" hidden="1">
      <c r="A170" s="62" t="s">
        <v>137</v>
      </c>
      <c r="B170" s="63"/>
      <c r="C170" s="63"/>
      <c r="D170" s="64"/>
      <c r="E170" s="107"/>
      <c r="F170" s="68"/>
      <c r="G170" s="60"/>
      <c r="H170" s="61"/>
      <c r="I170" s="60"/>
      <c r="J170" s="61"/>
      <c r="K170" s="60"/>
      <c r="L170" s="61"/>
    </row>
    <row r="171" spans="1:12" customFormat="1" ht="18.75" hidden="1" customHeight="1">
      <c r="A171" s="48" t="s">
        <v>142</v>
      </c>
      <c r="B171" s="49"/>
      <c r="C171" s="49"/>
      <c r="D171" s="50"/>
      <c r="E171" s="51">
        <v>220</v>
      </c>
      <c r="F171" s="52"/>
      <c r="G171" s="43">
        <f>G173+G176+G186+G195+G175</f>
        <v>255000</v>
      </c>
      <c r="H171" s="44"/>
      <c r="I171" s="43">
        <f>I173+I176+I186+I195+I175</f>
        <v>255000</v>
      </c>
      <c r="J171" s="44"/>
      <c r="K171" s="43">
        <f>K173+K176+K186+K195+K175</f>
        <v>255000</v>
      </c>
      <c r="L171" s="44"/>
    </row>
    <row r="172" spans="1:12" customFormat="1" ht="18.75" hidden="1" customHeight="1">
      <c r="A172" s="48" t="s">
        <v>142</v>
      </c>
      <c r="B172" s="49"/>
      <c r="C172" s="49"/>
      <c r="D172" s="50"/>
      <c r="E172" s="51" t="s">
        <v>143</v>
      </c>
      <c r="F172" s="52"/>
      <c r="G172" s="43">
        <f>G177+G189+G196+G174</f>
        <v>0</v>
      </c>
      <c r="H172" s="44"/>
      <c r="I172" s="43">
        <f>I177+I189+I196+I174</f>
        <v>0</v>
      </c>
      <c r="J172" s="44"/>
      <c r="K172" s="43">
        <f>K177+K189+K196+K174</f>
        <v>0</v>
      </c>
      <c r="L172" s="44"/>
    </row>
    <row r="173" spans="1:12" customFormat="1" ht="26.25" hidden="1" customHeight="1">
      <c r="A173" s="62" t="s">
        <v>144</v>
      </c>
      <c r="B173" s="63"/>
      <c r="C173" s="63"/>
      <c r="D173" s="64"/>
      <c r="E173" s="107">
        <v>221</v>
      </c>
      <c r="F173" s="68"/>
      <c r="G173" s="60">
        <v>12000</v>
      </c>
      <c r="H173" s="61"/>
      <c r="I173" s="60">
        <v>12000</v>
      </c>
      <c r="J173" s="61"/>
      <c r="K173" s="60">
        <v>12000</v>
      </c>
      <c r="L173" s="61"/>
    </row>
    <row r="174" spans="1:12" customFormat="1" ht="18.75" hidden="1" customHeight="1">
      <c r="A174" s="62" t="s">
        <v>144</v>
      </c>
      <c r="B174" s="63"/>
      <c r="C174" s="63"/>
      <c r="D174" s="64"/>
      <c r="E174" s="107" t="s">
        <v>145</v>
      </c>
      <c r="F174" s="68"/>
      <c r="G174" s="60"/>
      <c r="H174" s="61"/>
      <c r="I174" s="60"/>
      <c r="J174" s="61"/>
      <c r="K174" s="60"/>
      <c r="L174" s="61"/>
    </row>
    <row r="175" spans="1:12" customFormat="1" ht="21.75" hidden="1" customHeight="1">
      <c r="A175" s="62" t="s">
        <v>146</v>
      </c>
      <c r="B175" s="63"/>
      <c r="C175" s="63"/>
      <c r="D175" s="64"/>
      <c r="E175" s="107">
        <v>222</v>
      </c>
      <c r="F175" s="68"/>
      <c r="G175" s="60">
        <v>72000</v>
      </c>
      <c r="H175" s="61"/>
      <c r="I175" s="60">
        <v>72000</v>
      </c>
      <c r="J175" s="61"/>
      <c r="K175" s="60">
        <v>72000</v>
      </c>
      <c r="L175" s="61"/>
    </row>
    <row r="176" spans="1:12" customFormat="1" ht="18.75" hidden="1" customHeight="1">
      <c r="A176" s="48" t="s">
        <v>147</v>
      </c>
      <c r="B176" s="49"/>
      <c r="C176" s="49"/>
      <c r="D176" s="50"/>
      <c r="E176" s="51">
        <v>223</v>
      </c>
      <c r="F176" s="52"/>
      <c r="G176" s="43">
        <f>G178+G180+G181+G179</f>
        <v>30000</v>
      </c>
      <c r="H176" s="44"/>
      <c r="I176" s="43">
        <f>I178+I180+I181+I179</f>
        <v>30000</v>
      </c>
      <c r="J176" s="44"/>
      <c r="K176" s="43">
        <f>K178+K180+K181+K179</f>
        <v>30000</v>
      </c>
      <c r="L176" s="44"/>
    </row>
    <row r="177" spans="1:12" customFormat="1" ht="18.75" hidden="1" customHeight="1">
      <c r="A177" s="48" t="s">
        <v>147</v>
      </c>
      <c r="B177" s="49"/>
      <c r="C177" s="49"/>
      <c r="D177" s="50"/>
      <c r="E177" s="51" t="s">
        <v>148</v>
      </c>
      <c r="F177" s="52"/>
      <c r="G177" s="43">
        <f>G182+G183+G184</f>
        <v>0</v>
      </c>
      <c r="H177" s="44"/>
      <c r="I177" s="43">
        <f>I182+I183+I184</f>
        <v>0</v>
      </c>
      <c r="J177" s="44"/>
      <c r="K177" s="43">
        <f>K182+K183+K184</f>
        <v>0</v>
      </c>
      <c r="L177" s="44"/>
    </row>
    <row r="178" spans="1:12" customFormat="1" ht="24" hidden="1" customHeight="1">
      <c r="A178" s="62" t="s">
        <v>149</v>
      </c>
      <c r="B178" s="63"/>
      <c r="C178" s="63"/>
      <c r="D178" s="64"/>
      <c r="E178" s="67">
        <v>223011</v>
      </c>
      <c r="F178" s="163"/>
      <c r="G178" s="60">
        <v>6000</v>
      </c>
      <c r="H178" s="61"/>
      <c r="I178" s="60">
        <v>6000</v>
      </c>
      <c r="J178" s="61"/>
      <c r="K178" s="60">
        <v>6000</v>
      </c>
      <c r="L178" s="61"/>
    </row>
    <row r="179" spans="1:12" customFormat="1" ht="26.25" hidden="1" customHeight="1">
      <c r="A179" s="62" t="s">
        <v>150</v>
      </c>
      <c r="B179" s="63"/>
      <c r="C179" s="63"/>
      <c r="D179" s="64"/>
      <c r="E179" s="67">
        <v>223012</v>
      </c>
      <c r="F179" s="163"/>
      <c r="G179" s="60"/>
      <c r="H179" s="61"/>
      <c r="I179" s="60"/>
      <c r="J179" s="61"/>
      <c r="K179" s="60"/>
      <c r="L179" s="61"/>
    </row>
    <row r="180" spans="1:12" customFormat="1" ht="27.75" hidden="1" customHeight="1">
      <c r="A180" s="62" t="s">
        <v>151</v>
      </c>
      <c r="B180" s="63"/>
      <c r="C180" s="63"/>
      <c r="D180" s="64"/>
      <c r="E180" s="67">
        <v>223020</v>
      </c>
      <c r="F180" s="163"/>
      <c r="G180" s="60">
        <v>12000</v>
      </c>
      <c r="H180" s="61"/>
      <c r="I180" s="60">
        <v>12000</v>
      </c>
      <c r="J180" s="61"/>
      <c r="K180" s="60">
        <v>12000</v>
      </c>
      <c r="L180" s="61"/>
    </row>
    <row r="181" spans="1:12" customFormat="1" ht="25.5" hidden="1" customHeight="1">
      <c r="A181" s="62" t="s">
        <v>152</v>
      </c>
      <c r="B181" s="63"/>
      <c r="C181" s="63"/>
      <c r="D181" s="64"/>
      <c r="E181" s="67">
        <v>223030</v>
      </c>
      <c r="F181" s="163"/>
      <c r="G181" s="60">
        <v>12000</v>
      </c>
      <c r="H181" s="68"/>
      <c r="I181" s="60">
        <v>12000</v>
      </c>
      <c r="J181" s="68"/>
      <c r="K181" s="60">
        <v>12000</v>
      </c>
      <c r="L181" s="68"/>
    </row>
    <row r="182" spans="1:12" customFormat="1" ht="23.25" hidden="1" customHeight="1">
      <c r="A182" s="62" t="s">
        <v>149</v>
      </c>
      <c r="B182" s="63"/>
      <c r="C182" s="63"/>
      <c r="D182" s="64"/>
      <c r="E182" s="67" t="s">
        <v>153</v>
      </c>
      <c r="F182" s="163"/>
      <c r="G182" s="60"/>
      <c r="H182" s="61"/>
      <c r="I182" s="60"/>
      <c r="J182" s="61"/>
      <c r="K182" s="60"/>
      <c r="L182" s="61"/>
    </row>
    <row r="183" spans="1:12" customFormat="1" ht="6" hidden="1" customHeight="1">
      <c r="A183" s="62" t="s">
        <v>151</v>
      </c>
      <c r="B183" s="63"/>
      <c r="C183" s="63"/>
      <c r="D183" s="64"/>
      <c r="E183" s="67" t="s">
        <v>154</v>
      </c>
      <c r="F183" s="163"/>
      <c r="G183" s="60"/>
      <c r="H183" s="61"/>
      <c r="I183" s="60"/>
      <c r="J183" s="61"/>
      <c r="K183" s="60"/>
      <c r="L183" s="61"/>
    </row>
    <row r="184" spans="1:12" customFormat="1" ht="29.25" hidden="1" customHeight="1">
      <c r="A184" s="62" t="s">
        <v>152</v>
      </c>
      <c r="B184" s="63"/>
      <c r="C184" s="63"/>
      <c r="D184" s="64"/>
      <c r="E184" s="67" t="s">
        <v>155</v>
      </c>
      <c r="F184" s="163"/>
      <c r="G184" s="60"/>
      <c r="H184" s="68"/>
      <c r="I184" s="60"/>
      <c r="J184" s="68"/>
      <c r="K184" s="60"/>
      <c r="L184" s="68"/>
    </row>
    <row r="185" spans="1:12" customFormat="1" ht="66" hidden="1" customHeight="1">
      <c r="A185" s="62" t="s">
        <v>156</v>
      </c>
      <c r="B185" s="63"/>
      <c r="C185" s="63"/>
      <c r="D185" s="64"/>
      <c r="E185" s="107">
        <v>224</v>
      </c>
      <c r="F185" s="68"/>
      <c r="G185" s="60"/>
      <c r="H185" s="68"/>
      <c r="I185" s="60"/>
      <c r="J185" s="68"/>
      <c r="K185" s="60"/>
      <c r="L185" s="68"/>
    </row>
    <row r="186" spans="1:12" customFormat="1" ht="43.5" hidden="1" customHeight="1">
      <c r="A186" s="48" t="s">
        <v>157</v>
      </c>
      <c r="B186" s="49"/>
      <c r="C186" s="49"/>
      <c r="D186" s="50"/>
      <c r="E186" s="51">
        <v>225</v>
      </c>
      <c r="F186" s="52"/>
      <c r="G186" s="43">
        <f>G191+G192</f>
        <v>84000</v>
      </c>
      <c r="H186" s="44"/>
      <c r="I186" s="43">
        <f>I191+I192</f>
        <v>84000</v>
      </c>
      <c r="J186" s="44"/>
      <c r="K186" s="43">
        <f>K191+K192</f>
        <v>84000</v>
      </c>
      <c r="L186" s="44"/>
    </row>
    <row r="187" spans="1:12" customFormat="1" ht="42.75" hidden="1" customHeight="1">
      <c r="A187" s="48" t="s">
        <v>157</v>
      </c>
      <c r="B187" s="49"/>
      <c r="C187" s="49"/>
      <c r="D187" s="50"/>
      <c r="E187" s="51" t="s">
        <v>158</v>
      </c>
      <c r="F187" s="52"/>
      <c r="G187" s="43"/>
      <c r="H187" s="44"/>
      <c r="I187" s="43"/>
      <c r="J187" s="44"/>
      <c r="K187" s="43"/>
      <c r="L187" s="44"/>
    </row>
    <row r="188" spans="1:12" customFormat="1" ht="39.75" hidden="1" customHeight="1">
      <c r="A188" s="48" t="s">
        <v>157</v>
      </c>
      <c r="B188" s="49"/>
      <c r="C188" s="49"/>
      <c r="D188" s="50"/>
      <c r="E188" s="51" t="s">
        <v>159</v>
      </c>
      <c r="F188" s="52"/>
      <c r="G188" s="43"/>
      <c r="H188" s="44"/>
      <c r="I188" s="43"/>
      <c r="J188" s="44"/>
      <c r="K188" s="43"/>
      <c r="L188" s="44"/>
    </row>
    <row r="189" spans="1:12" customFormat="1" ht="39.75" hidden="1" customHeight="1">
      <c r="A189" s="48" t="s">
        <v>157</v>
      </c>
      <c r="B189" s="49"/>
      <c r="C189" s="49"/>
      <c r="D189" s="50"/>
      <c r="E189" s="51" t="s">
        <v>160</v>
      </c>
      <c r="F189" s="52"/>
      <c r="G189" s="43">
        <f>G193+G194</f>
        <v>0</v>
      </c>
      <c r="H189" s="44"/>
      <c r="I189" s="43">
        <f>I193+I194</f>
        <v>0</v>
      </c>
      <c r="J189" s="44"/>
      <c r="K189" s="43">
        <f>K193+K194</f>
        <v>0</v>
      </c>
      <c r="L189" s="44"/>
    </row>
    <row r="190" spans="1:12" customFormat="1" ht="40.5" hidden="1" customHeight="1">
      <c r="A190" s="48" t="s">
        <v>157</v>
      </c>
      <c r="B190" s="49"/>
      <c r="C190" s="49"/>
      <c r="D190" s="50"/>
      <c r="E190" s="51" t="s">
        <v>161</v>
      </c>
      <c r="F190" s="52"/>
      <c r="G190" s="43" t="e">
        <f>#REF!+#REF!+#REF!</f>
        <v>#REF!</v>
      </c>
      <c r="H190" s="44"/>
      <c r="I190" s="43" t="e">
        <f>#REF!+#REF!+#REF!</f>
        <v>#REF!</v>
      </c>
      <c r="J190" s="44"/>
      <c r="K190" s="43" t="e">
        <f>#REF!+#REF!+#REF!</f>
        <v>#REF!</v>
      </c>
      <c r="L190" s="44"/>
    </row>
    <row r="191" spans="1:12" customFormat="1" ht="29.25" hidden="1" customHeight="1">
      <c r="A191" s="62" t="s">
        <v>162</v>
      </c>
      <c r="B191" s="63"/>
      <c r="C191" s="63"/>
      <c r="D191" s="64"/>
      <c r="E191" s="67">
        <v>225010</v>
      </c>
      <c r="F191" s="68"/>
      <c r="G191" s="60">
        <v>72000</v>
      </c>
      <c r="H191" s="61"/>
      <c r="I191" s="60">
        <v>72000</v>
      </c>
      <c r="J191" s="61"/>
      <c r="K191" s="60">
        <v>72000</v>
      </c>
      <c r="L191" s="61"/>
    </row>
    <row r="192" spans="1:12" customFormat="1" ht="29.25" hidden="1" customHeight="1">
      <c r="A192" s="62" t="s">
        <v>163</v>
      </c>
      <c r="B192" s="63"/>
      <c r="C192" s="63"/>
      <c r="D192" s="64"/>
      <c r="E192" s="67">
        <v>225035</v>
      </c>
      <c r="F192" s="68"/>
      <c r="G192" s="60">
        <v>12000</v>
      </c>
      <c r="H192" s="61"/>
      <c r="I192" s="60">
        <v>12000</v>
      </c>
      <c r="J192" s="61"/>
      <c r="K192" s="60">
        <v>12000</v>
      </c>
      <c r="L192" s="61"/>
    </row>
    <row r="193" spans="1:12" customFormat="1" ht="42" hidden="1" customHeight="1">
      <c r="A193" s="62" t="s">
        <v>164</v>
      </c>
      <c r="B193" s="63"/>
      <c r="C193" s="63"/>
      <c r="D193" s="64"/>
      <c r="E193" s="67" t="s">
        <v>165</v>
      </c>
      <c r="F193" s="68"/>
      <c r="G193" s="60"/>
      <c r="H193" s="61"/>
      <c r="I193" s="60"/>
      <c r="J193" s="61"/>
      <c r="K193" s="60"/>
      <c r="L193" s="61"/>
    </row>
    <row r="194" spans="1:12" customFormat="1" ht="23.25" hidden="1" customHeight="1">
      <c r="A194" s="62" t="s">
        <v>166</v>
      </c>
      <c r="B194" s="63"/>
      <c r="C194" s="63"/>
      <c r="D194" s="64"/>
      <c r="E194" s="67" t="s">
        <v>167</v>
      </c>
      <c r="F194" s="163"/>
      <c r="G194" s="60"/>
      <c r="H194" s="61"/>
      <c r="I194" s="60"/>
      <c r="J194" s="61"/>
      <c r="K194" s="60"/>
      <c r="L194" s="61"/>
    </row>
    <row r="195" spans="1:12" customFormat="1" ht="26.25" hidden="1" customHeight="1">
      <c r="A195" s="48" t="s">
        <v>168</v>
      </c>
      <c r="B195" s="49"/>
      <c r="C195" s="49"/>
      <c r="D195" s="50"/>
      <c r="E195" s="51">
        <v>226</v>
      </c>
      <c r="F195" s="52"/>
      <c r="G195" s="43">
        <v>57000</v>
      </c>
      <c r="H195" s="44"/>
      <c r="I195" s="43">
        <v>57000</v>
      </c>
      <c r="J195" s="44"/>
      <c r="K195" s="43">
        <v>57000</v>
      </c>
      <c r="L195" s="44"/>
    </row>
    <row r="196" spans="1:12" customFormat="1" ht="4.5" hidden="1" customHeight="1">
      <c r="A196" s="48" t="s">
        <v>168</v>
      </c>
      <c r="B196" s="49"/>
      <c r="C196" s="49"/>
      <c r="D196" s="50"/>
      <c r="E196" s="51" t="s">
        <v>169</v>
      </c>
      <c r="F196" s="52"/>
      <c r="G196" s="43"/>
      <c r="H196" s="44"/>
      <c r="I196" s="43"/>
      <c r="J196" s="44"/>
      <c r="K196" s="43"/>
      <c r="L196" s="44"/>
    </row>
    <row r="197" spans="1:12" customFormat="1" ht="23.25" hidden="1" customHeight="1">
      <c r="A197" s="48" t="s">
        <v>168</v>
      </c>
      <c r="B197" s="49"/>
      <c r="C197" s="49"/>
      <c r="D197" s="50"/>
      <c r="E197" s="51" t="s">
        <v>170</v>
      </c>
      <c r="F197" s="52"/>
      <c r="G197" s="43" t="e">
        <f>#REF!+#REF!+#REF!+#REF!</f>
        <v>#REF!</v>
      </c>
      <c r="H197" s="44"/>
      <c r="I197" s="43" t="e">
        <f>#REF!+#REF!+#REF!+#REF!</f>
        <v>#REF!</v>
      </c>
      <c r="J197" s="44"/>
      <c r="K197" s="43" t="e">
        <f>#REF!+#REF!+#REF!+#REF!</f>
        <v>#REF!</v>
      </c>
      <c r="L197" s="44"/>
    </row>
    <row r="198" spans="1:12" customFormat="1" ht="38.25" hidden="1" customHeight="1">
      <c r="A198" s="62" t="s">
        <v>171</v>
      </c>
      <c r="B198" s="63"/>
      <c r="C198" s="63"/>
      <c r="D198" s="64"/>
      <c r="E198" s="67">
        <v>226020</v>
      </c>
      <c r="F198" s="68"/>
      <c r="G198" s="60"/>
      <c r="H198" s="68"/>
      <c r="I198" s="60"/>
      <c r="J198" s="68"/>
      <c r="K198" s="60"/>
      <c r="L198" s="68"/>
    </row>
    <row r="199" spans="1:12" customFormat="1" ht="37.5" hidden="1" customHeight="1">
      <c r="A199" s="62" t="s">
        <v>172</v>
      </c>
      <c r="B199" s="63"/>
      <c r="C199" s="63"/>
      <c r="D199" s="64"/>
      <c r="E199" s="67">
        <v>226030</v>
      </c>
      <c r="F199" s="68"/>
      <c r="G199" s="60">
        <v>57000</v>
      </c>
      <c r="H199" s="68"/>
      <c r="I199" s="60">
        <v>57000</v>
      </c>
      <c r="J199" s="68"/>
      <c r="K199" s="60">
        <v>57000</v>
      </c>
      <c r="L199" s="68"/>
    </row>
    <row r="200" spans="1:12" customFormat="1" ht="27" hidden="1" customHeight="1">
      <c r="A200" s="62" t="s">
        <v>173</v>
      </c>
      <c r="B200" s="63"/>
      <c r="C200" s="63"/>
      <c r="D200" s="64"/>
      <c r="E200" s="67">
        <v>226080</v>
      </c>
      <c r="F200" s="68"/>
      <c r="G200" s="60"/>
      <c r="H200" s="61"/>
      <c r="I200" s="60"/>
      <c r="J200" s="61"/>
      <c r="K200" s="60"/>
      <c r="L200" s="61"/>
    </row>
    <row r="201" spans="1:12" customFormat="1" ht="36.75" hidden="1" customHeight="1">
      <c r="A201" s="62" t="s">
        <v>174</v>
      </c>
      <c r="B201" s="63"/>
      <c r="C201" s="63"/>
      <c r="D201" s="64"/>
      <c r="E201" s="67">
        <v>226090</v>
      </c>
      <c r="F201" s="68"/>
      <c r="G201" s="60"/>
      <c r="H201" s="68"/>
      <c r="I201" s="60"/>
      <c r="J201" s="68"/>
      <c r="K201" s="60"/>
      <c r="L201" s="68"/>
    </row>
    <row r="202" spans="1:12" customFormat="1" ht="44.25" hidden="1" customHeight="1">
      <c r="A202" s="62" t="s">
        <v>172</v>
      </c>
      <c r="B202" s="63"/>
      <c r="C202" s="63"/>
      <c r="D202" s="64"/>
      <c r="E202" s="67" t="s">
        <v>175</v>
      </c>
      <c r="F202" s="68"/>
      <c r="G202" s="60"/>
      <c r="H202" s="68"/>
      <c r="I202" s="60"/>
      <c r="J202" s="68"/>
      <c r="K202" s="60"/>
      <c r="L202" s="68"/>
    </row>
    <row r="203" spans="1:12" customFormat="1" ht="32.25" hidden="1" customHeight="1">
      <c r="A203" s="62" t="s">
        <v>173</v>
      </c>
      <c r="B203" s="63"/>
      <c r="C203" s="63"/>
      <c r="D203" s="64"/>
      <c r="E203" s="67" t="s">
        <v>176</v>
      </c>
      <c r="F203" s="68"/>
      <c r="G203" s="60"/>
      <c r="H203" s="61"/>
      <c r="I203" s="60"/>
      <c r="J203" s="61"/>
      <c r="K203" s="60"/>
      <c r="L203" s="61"/>
    </row>
    <row r="204" spans="1:12" customFormat="1" ht="35.25" hidden="1" customHeight="1">
      <c r="A204" s="62" t="s">
        <v>177</v>
      </c>
      <c r="B204" s="63"/>
      <c r="C204" s="63"/>
      <c r="D204" s="64"/>
      <c r="E204" s="67" t="s">
        <v>178</v>
      </c>
      <c r="F204" s="68"/>
      <c r="G204" s="60"/>
      <c r="H204" s="68"/>
      <c r="I204" s="60"/>
      <c r="J204" s="68"/>
      <c r="K204" s="60"/>
      <c r="L204" s="68"/>
    </row>
    <row r="205" spans="1:12" customFormat="1" ht="25.5" hidden="1" customHeight="1">
      <c r="A205" s="48" t="s">
        <v>179</v>
      </c>
      <c r="B205" s="49"/>
      <c r="C205" s="49"/>
      <c r="D205" s="50"/>
      <c r="E205" s="51">
        <v>290</v>
      </c>
      <c r="F205" s="52"/>
      <c r="G205" s="43">
        <f>G207+G208</f>
        <v>12000</v>
      </c>
      <c r="H205" s="44"/>
      <c r="I205" s="43">
        <f>I207+I208</f>
        <v>12000</v>
      </c>
      <c r="J205" s="44"/>
      <c r="K205" s="43">
        <f>K207+K208</f>
        <v>12000</v>
      </c>
      <c r="L205" s="44"/>
    </row>
    <row r="206" spans="1:12" customFormat="1" ht="32.25" hidden="1" customHeight="1">
      <c r="A206" s="48" t="s">
        <v>179</v>
      </c>
      <c r="B206" s="49"/>
      <c r="C206" s="49"/>
      <c r="D206" s="50"/>
      <c r="E206" s="51" t="s">
        <v>180</v>
      </c>
      <c r="F206" s="52"/>
      <c r="G206" s="43">
        <f>G209+G210</f>
        <v>0</v>
      </c>
      <c r="H206" s="44"/>
      <c r="I206" s="43">
        <f>I209+I210</f>
        <v>0</v>
      </c>
      <c r="J206" s="44"/>
      <c r="K206" s="43">
        <f>K209+K210</f>
        <v>0</v>
      </c>
      <c r="L206" s="44"/>
    </row>
    <row r="207" spans="1:12" customFormat="1" ht="37.5" hidden="1" customHeight="1">
      <c r="A207" s="62" t="s">
        <v>181</v>
      </c>
      <c r="B207" s="63"/>
      <c r="C207" s="63"/>
      <c r="D207" s="64"/>
      <c r="E207" s="65">
        <v>290010</v>
      </c>
      <c r="F207" s="66"/>
      <c r="G207" s="60">
        <v>12000</v>
      </c>
      <c r="H207" s="61"/>
      <c r="I207" s="60">
        <v>12000</v>
      </c>
      <c r="J207" s="61"/>
      <c r="K207" s="60">
        <v>12000</v>
      </c>
      <c r="L207" s="61"/>
    </row>
    <row r="208" spans="1:12" customFormat="1" ht="46.5" hidden="1" customHeight="1">
      <c r="A208" s="62" t="s">
        <v>182</v>
      </c>
      <c r="B208" s="63"/>
      <c r="C208" s="63"/>
      <c r="D208" s="64"/>
      <c r="E208" s="65">
        <v>290110</v>
      </c>
      <c r="F208" s="66"/>
      <c r="G208" s="60"/>
      <c r="H208" s="61"/>
      <c r="I208" s="60"/>
      <c r="J208" s="61"/>
      <c r="K208" s="60"/>
      <c r="L208" s="61"/>
    </row>
    <row r="209" spans="1:12" customFormat="1" ht="34.5" hidden="1" customHeight="1">
      <c r="A209" s="62" t="s">
        <v>181</v>
      </c>
      <c r="B209" s="63"/>
      <c r="C209" s="63"/>
      <c r="D209" s="64"/>
      <c r="E209" s="65" t="s">
        <v>183</v>
      </c>
      <c r="F209" s="66"/>
      <c r="G209" s="60"/>
      <c r="H209" s="61"/>
      <c r="I209" s="60"/>
      <c r="J209" s="61"/>
      <c r="K209" s="60"/>
      <c r="L209" s="61"/>
    </row>
    <row r="210" spans="1:12" customFormat="1" ht="41.25" hidden="1" customHeight="1">
      <c r="A210" s="62" t="s">
        <v>182</v>
      </c>
      <c r="B210" s="63"/>
      <c r="C210" s="63"/>
      <c r="D210" s="64"/>
      <c r="E210" s="65" t="s">
        <v>184</v>
      </c>
      <c r="F210" s="66"/>
      <c r="G210" s="60"/>
      <c r="H210" s="61"/>
      <c r="I210" s="60"/>
      <c r="J210" s="61"/>
      <c r="K210" s="60"/>
      <c r="L210" s="61"/>
    </row>
    <row r="211" spans="1:12" customFormat="1" ht="49.5" hidden="1" customHeight="1">
      <c r="A211" s="48" t="s">
        <v>185</v>
      </c>
      <c r="B211" s="49"/>
      <c r="C211" s="49"/>
      <c r="D211" s="50"/>
      <c r="E211" s="51">
        <v>300</v>
      </c>
      <c r="F211" s="52"/>
      <c r="G211" s="43">
        <f>G214+G216+G213</f>
        <v>129600</v>
      </c>
      <c r="H211" s="44"/>
      <c r="I211" s="43">
        <f>I214+I216+I213</f>
        <v>129600</v>
      </c>
      <c r="J211" s="44"/>
      <c r="K211" s="43">
        <f>K214+K216+K213</f>
        <v>129600</v>
      </c>
      <c r="L211" s="44"/>
    </row>
    <row r="212" spans="1:12" customFormat="1" ht="60.75" hidden="1" customHeight="1">
      <c r="A212" s="48" t="s">
        <v>185</v>
      </c>
      <c r="B212" s="49"/>
      <c r="C212" s="49"/>
      <c r="D212" s="50"/>
      <c r="E212" s="51" t="s">
        <v>186</v>
      </c>
      <c r="F212" s="52"/>
      <c r="G212" s="43">
        <f>G215+G217</f>
        <v>0</v>
      </c>
      <c r="H212" s="44"/>
      <c r="I212" s="43">
        <f>I215+I217</f>
        <v>0</v>
      </c>
      <c r="J212" s="44"/>
      <c r="K212" s="43">
        <f>K215+K217</f>
        <v>0</v>
      </c>
      <c r="L212" s="44"/>
    </row>
    <row r="213" spans="1:12" s="32" customFormat="1" ht="38.25" hidden="1" customHeight="1">
      <c r="A213" s="54" t="s">
        <v>187</v>
      </c>
      <c r="B213" s="55"/>
      <c r="C213" s="55"/>
      <c r="D213" s="56"/>
      <c r="E213" s="59">
        <v>310014</v>
      </c>
      <c r="F213" s="58"/>
      <c r="G213" s="45">
        <v>90000</v>
      </c>
      <c r="H213" s="46"/>
      <c r="I213" s="45">
        <v>90000</v>
      </c>
      <c r="J213" s="46"/>
      <c r="K213" s="45">
        <v>90000</v>
      </c>
      <c r="L213" s="46"/>
    </row>
    <row r="214" spans="1:12" s="32" customFormat="1" ht="38.25" hidden="1" customHeight="1">
      <c r="A214" s="54" t="s">
        <v>187</v>
      </c>
      <c r="B214" s="55"/>
      <c r="C214" s="55"/>
      <c r="D214" s="56"/>
      <c r="E214" s="59">
        <v>310020</v>
      </c>
      <c r="F214" s="58"/>
      <c r="G214" s="45">
        <v>39600</v>
      </c>
      <c r="H214" s="46"/>
      <c r="I214" s="45">
        <v>39600</v>
      </c>
      <c r="J214" s="46"/>
      <c r="K214" s="45">
        <v>39600</v>
      </c>
      <c r="L214" s="46"/>
    </row>
    <row r="215" spans="1:12" s="32" customFormat="1" ht="40.5" hidden="1" customHeight="1">
      <c r="A215" s="54" t="s">
        <v>187</v>
      </c>
      <c r="B215" s="55"/>
      <c r="C215" s="55"/>
      <c r="D215" s="56"/>
      <c r="E215" s="57" t="s">
        <v>188</v>
      </c>
      <c r="F215" s="58"/>
      <c r="G215" s="45"/>
      <c r="H215" s="46"/>
      <c r="I215" s="45"/>
      <c r="J215" s="46"/>
      <c r="K215" s="45"/>
      <c r="L215" s="46"/>
    </row>
    <row r="216" spans="1:12" customFormat="1" ht="60.75" hidden="1" customHeight="1">
      <c r="A216" s="48" t="s">
        <v>189</v>
      </c>
      <c r="B216" s="49"/>
      <c r="C216" s="49"/>
      <c r="D216" s="50"/>
      <c r="E216" s="53">
        <v>340040</v>
      </c>
      <c r="F216" s="52"/>
      <c r="G216" s="43"/>
      <c r="H216" s="44"/>
      <c r="I216" s="43"/>
      <c r="J216" s="44"/>
      <c r="K216" s="43"/>
      <c r="L216" s="44"/>
    </row>
    <row r="217" spans="1:12" customFormat="1" ht="60.75" hidden="1" customHeight="1">
      <c r="A217" s="48" t="s">
        <v>189</v>
      </c>
      <c r="B217" s="49"/>
      <c r="C217" s="49"/>
      <c r="D217" s="50"/>
      <c r="E217" s="51" t="s">
        <v>190</v>
      </c>
      <c r="F217" s="52"/>
      <c r="G217" s="43"/>
      <c r="H217" s="44"/>
      <c r="I217" s="43"/>
      <c r="J217" s="44"/>
      <c r="K217" s="43"/>
      <c r="L217" s="44"/>
    </row>
    <row r="218" spans="1:12" ht="15.75" hidden="1" customHeight="1"/>
    <row r="219" spans="1:12" ht="38.25" hidden="1" customHeight="1">
      <c r="A219" s="98" t="s">
        <v>191</v>
      </c>
      <c r="B219" s="98"/>
      <c r="C219" s="98"/>
      <c r="D219" s="98"/>
      <c r="E219" s="98"/>
      <c r="F219" s="25"/>
      <c r="G219" s="25"/>
      <c r="H219" s="31"/>
      <c r="I219" s="164" t="s">
        <v>192</v>
      </c>
      <c r="J219" s="164"/>
      <c r="K219" s="164"/>
      <c r="L219" s="164"/>
    </row>
    <row r="220" spans="1:12" ht="18.75" hidden="1">
      <c r="A220" s="1"/>
      <c r="B220" s="1" t="s">
        <v>193</v>
      </c>
      <c r="C220" s="1"/>
      <c r="D220" s="1"/>
      <c r="E220" s="26"/>
      <c r="F220" s="165" t="s">
        <v>194</v>
      </c>
      <c r="G220" s="165"/>
      <c r="H220" s="31"/>
      <c r="I220" s="1" t="s">
        <v>195</v>
      </c>
      <c r="J220" s="1"/>
      <c r="K220" s="1"/>
      <c r="L220" s="1"/>
    </row>
    <row r="221" spans="1:12" ht="18.75" hidden="1">
      <c r="A221" s="1"/>
      <c r="B221" s="1"/>
      <c r="C221" s="1"/>
      <c r="D221" s="1"/>
      <c r="E221" s="31"/>
      <c r="F221" s="31"/>
      <c r="G221" s="31"/>
      <c r="H221" s="31"/>
      <c r="I221" s="1"/>
      <c r="J221" s="1"/>
      <c r="K221" s="1"/>
      <c r="L221" s="1"/>
    </row>
    <row r="222" spans="1:12" ht="18.75" hidden="1">
      <c r="A222" s="1"/>
      <c r="B222" s="1"/>
      <c r="C222" s="1"/>
      <c r="D222" s="1"/>
      <c r="E222" s="31"/>
      <c r="F222" s="31"/>
      <c r="G222" s="31"/>
      <c r="H222" s="31"/>
      <c r="I222" s="1"/>
      <c r="J222" s="1"/>
      <c r="K222" s="1"/>
      <c r="L222" s="1"/>
    </row>
    <row r="223" spans="1:12" ht="18.75" hidden="1">
      <c r="A223" s="1"/>
      <c r="B223" s="1"/>
      <c r="C223" s="1"/>
      <c r="D223" s="1"/>
      <c r="E223" s="31"/>
      <c r="F223" s="31"/>
      <c r="G223" s="31"/>
      <c r="H223" s="31"/>
      <c r="I223" s="1"/>
      <c r="J223" s="1"/>
      <c r="K223" s="1"/>
      <c r="L223" s="1"/>
    </row>
    <row r="224" spans="1:12" ht="18.75" hidden="1">
      <c r="A224" s="1" t="s">
        <v>196</v>
      </c>
      <c r="B224" s="1"/>
      <c r="C224" s="1"/>
      <c r="D224" s="1"/>
      <c r="E224" s="31"/>
      <c r="F224" s="31"/>
      <c r="G224" s="31"/>
      <c r="H224" s="31"/>
      <c r="I224" s="1"/>
      <c r="J224" s="1"/>
      <c r="K224" s="1"/>
      <c r="L224" s="1"/>
    </row>
    <row r="225" spans="1:12" ht="18.75" hidden="1">
      <c r="A225" s="1"/>
      <c r="B225" s="1"/>
      <c r="C225" s="1"/>
      <c r="D225" s="1"/>
      <c r="E225" s="31"/>
      <c r="F225" s="25"/>
      <c r="G225" s="25"/>
      <c r="H225" s="31"/>
      <c r="I225" s="164" t="s">
        <v>197</v>
      </c>
      <c r="J225" s="164"/>
      <c r="K225" s="164"/>
      <c r="L225" s="164"/>
    </row>
    <row r="226" spans="1:12" ht="18.75" hidden="1">
      <c r="A226" s="1"/>
      <c r="B226" s="1"/>
      <c r="C226" s="1"/>
      <c r="D226" s="1"/>
      <c r="E226" s="26"/>
      <c r="F226" s="165" t="s">
        <v>194</v>
      </c>
      <c r="G226" s="165"/>
      <c r="H226" s="31"/>
      <c r="I226" s="1" t="s">
        <v>195</v>
      </c>
      <c r="J226" s="1"/>
      <c r="K226" s="1"/>
      <c r="L226" s="1"/>
    </row>
    <row r="227" spans="1:12" ht="18.75" hidden="1">
      <c r="A227" s="1"/>
      <c r="B227" s="1"/>
      <c r="C227" s="1"/>
      <c r="D227" s="1"/>
      <c r="E227" s="31"/>
      <c r="F227" s="31"/>
      <c r="G227" s="31"/>
      <c r="H227" s="31"/>
      <c r="I227" s="1"/>
      <c r="J227" s="1"/>
      <c r="K227" s="1"/>
      <c r="L227" s="1"/>
    </row>
    <row r="228" spans="1:12" ht="18.75" hidden="1">
      <c r="A228" s="1"/>
      <c r="B228" s="1"/>
      <c r="C228" s="1"/>
      <c r="D228" s="1"/>
      <c r="E228" s="31"/>
      <c r="F228" s="31"/>
      <c r="G228" s="31"/>
      <c r="H228" s="31"/>
      <c r="I228" s="1"/>
      <c r="J228" s="1"/>
      <c r="K228" s="1"/>
      <c r="L228" s="1"/>
    </row>
    <row r="229" spans="1:12" ht="18.75" hidden="1">
      <c r="A229" s="1"/>
      <c r="B229" s="1"/>
      <c r="C229" s="1"/>
      <c r="D229" s="1"/>
      <c r="E229" s="31"/>
      <c r="F229" s="31"/>
      <c r="G229" s="31"/>
      <c r="H229" s="31"/>
      <c r="I229" s="1"/>
      <c r="J229" s="1"/>
      <c r="K229" s="1"/>
      <c r="L229" s="1"/>
    </row>
    <row r="230" spans="1:12" ht="18.75" hidden="1">
      <c r="A230" s="1" t="s">
        <v>198</v>
      </c>
      <c r="B230" s="1"/>
      <c r="C230" s="1"/>
      <c r="D230" s="1"/>
      <c r="E230" s="31"/>
      <c r="F230" s="25"/>
      <c r="G230" s="25"/>
      <c r="H230" s="31"/>
      <c r="I230" s="164" t="s">
        <v>199</v>
      </c>
      <c r="J230" s="164"/>
      <c r="K230" s="164"/>
      <c r="L230" s="164"/>
    </row>
    <row r="231" spans="1:12" ht="18.75" hidden="1">
      <c r="A231" s="1"/>
      <c r="B231" s="1"/>
      <c r="C231" s="1"/>
      <c r="D231" s="1"/>
      <c r="E231" s="26"/>
      <c r="F231" s="165" t="s">
        <v>194</v>
      </c>
      <c r="G231" s="165"/>
      <c r="H231" s="31"/>
      <c r="I231" s="1" t="s">
        <v>195</v>
      </c>
      <c r="J231" s="1"/>
      <c r="K231" s="1"/>
      <c r="L231" s="1"/>
    </row>
    <row r="232" spans="1:12" ht="18.75">
      <c r="A232" s="1"/>
      <c r="B232" s="1"/>
      <c r="C232" s="1"/>
      <c r="D232" s="1"/>
      <c r="E232" s="31"/>
      <c r="F232" s="31"/>
      <c r="G232" s="31"/>
      <c r="H232" s="31"/>
      <c r="I232" s="1"/>
      <c r="J232" s="1"/>
      <c r="K232" s="1"/>
      <c r="L232" s="1"/>
    </row>
  </sheetData>
  <mergeCells count="597">
    <mergeCell ref="A161:D161"/>
    <mergeCell ref="E161:F161"/>
    <mergeCell ref="A162:D162"/>
    <mergeCell ref="G47:H47"/>
    <mergeCell ref="G48:H48"/>
    <mergeCell ref="I43:J43"/>
    <mergeCell ref="I44:J44"/>
    <mergeCell ref="I45:J45"/>
    <mergeCell ref="I47:J47"/>
    <mergeCell ref="I48:J48"/>
    <mergeCell ref="B43:F43"/>
    <mergeCell ref="B44:F44"/>
    <mergeCell ref="B45:F45"/>
    <mergeCell ref="B47:F47"/>
    <mergeCell ref="E162:F162"/>
    <mergeCell ref="G159:H159"/>
    <mergeCell ref="I159:J159"/>
    <mergeCell ref="E160:F160"/>
    <mergeCell ref="I144:J144"/>
    <mergeCell ref="A123:H123"/>
    <mergeCell ref="I123:L123"/>
    <mergeCell ref="A127:H127"/>
    <mergeCell ref="A129:H129"/>
    <mergeCell ref="I129:L129"/>
    <mergeCell ref="A178:D178"/>
    <mergeCell ref="E178:F178"/>
    <mergeCell ref="G178:H178"/>
    <mergeCell ref="E163:F163"/>
    <mergeCell ref="G163:H163"/>
    <mergeCell ref="G41:J41"/>
    <mergeCell ref="B41:F42"/>
    <mergeCell ref="G42:H42"/>
    <mergeCell ref="I42:J42"/>
    <mergeCell ref="A41:A42"/>
    <mergeCell ref="G43:H43"/>
    <mergeCell ref="G44:H44"/>
    <mergeCell ref="G45:H45"/>
    <mergeCell ref="I163:J163"/>
    <mergeCell ref="E164:F164"/>
    <mergeCell ref="I164:J164"/>
    <mergeCell ref="A165:D165"/>
    <mergeCell ref="E165:F165"/>
    <mergeCell ref="G165:H165"/>
    <mergeCell ref="I165:J165"/>
    <mergeCell ref="A164:D164"/>
    <mergeCell ref="A159:D159"/>
    <mergeCell ref="E159:F159"/>
    <mergeCell ref="A160:D160"/>
    <mergeCell ref="K163:L163"/>
    <mergeCell ref="A169:D169"/>
    <mergeCell ref="E169:F169"/>
    <mergeCell ref="G169:H169"/>
    <mergeCell ref="I169:J169"/>
    <mergeCell ref="K169:L169"/>
    <mergeCell ref="A163:D163"/>
    <mergeCell ref="I167:J167"/>
    <mergeCell ref="G167:H167"/>
    <mergeCell ref="K167:L167"/>
    <mergeCell ref="K165:L165"/>
    <mergeCell ref="K166:L166"/>
    <mergeCell ref="K164:L164"/>
    <mergeCell ref="G164:H164"/>
    <mergeCell ref="A168:D168"/>
    <mergeCell ref="E168:F168"/>
    <mergeCell ref="G168:H168"/>
    <mergeCell ref="K168:L168"/>
    <mergeCell ref="A175:D175"/>
    <mergeCell ref="E175:F175"/>
    <mergeCell ref="G177:H177"/>
    <mergeCell ref="I177:J177"/>
    <mergeCell ref="A167:D167"/>
    <mergeCell ref="E167:F167"/>
    <mergeCell ref="I166:J166"/>
    <mergeCell ref="G176:H176"/>
    <mergeCell ref="G174:H174"/>
    <mergeCell ref="I174:J174"/>
    <mergeCell ref="E174:F174"/>
    <mergeCell ref="E173:F173"/>
    <mergeCell ref="A170:D170"/>
    <mergeCell ref="A171:D171"/>
    <mergeCell ref="A172:D172"/>
    <mergeCell ref="A174:D174"/>
    <mergeCell ref="A173:D173"/>
    <mergeCell ref="G166:H166"/>
    <mergeCell ref="I168:J168"/>
    <mergeCell ref="A166:D166"/>
    <mergeCell ref="E166:F166"/>
    <mergeCell ref="A177:D177"/>
    <mergeCell ref="A182:D182"/>
    <mergeCell ref="E182:F182"/>
    <mergeCell ref="A179:D179"/>
    <mergeCell ref="E179:F179"/>
    <mergeCell ref="E181:F181"/>
    <mergeCell ref="E183:F183"/>
    <mergeCell ref="K181:L181"/>
    <mergeCell ref="A180:D180"/>
    <mergeCell ref="E180:F180"/>
    <mergeCell ref="G180:H180"/>
    <mergeCell ref="I180:J180"/>
    <mergeCell ref="G182:H182"/>
    <mergeCell ref="I182:J182"/>
    <mergeCell ref="I181:J181"/>
    <mergeCell ref="A181:D181"/>
    <mergeCell ref="G179:H179"/>
    <mergeCell ref="I179:J179"/>
    <mergeCell ref="K179:L179"/>
    <mergeCell ref="G181:H181"/>
    <mergeCell ref="K180:L180"/>
    <mergeCell ref="A183:D183"/>
    <mergeCell ref="K182:L182"/>
    <mergeCell ref="K184:L184"/>
    <mergeCell ref="I192:J192"/>
    <mergeCell ref="K192:L192"/>
    <mergeCell ref="I189:J189"/>
    <mergeCell ref="G183:H183"/>
    <mergeCell ref="I183:J183"/>
    <mergeCell ref="K190:L190"/>
    <mergeCell ref="G184:H184"/>
    <mergeCell ref="I184:J184"/>
    <mergeCell ref="K183:L183"/>
    <mergeCell ref="K186:L186"/>
    <mergeCell ref="G190:H190"/>
    <mergeCell ref="I190:J190"/>
    <mergeCell ref="G192:H192"/>
    <mergeCell ref="I187:J187"/>
    <mergeCell ref="A200:D200"/>
    <mergeCell ref="E200:F200"/>
    <mergeCell ref="G200:H200"/>
    <mergeCell ref="K204:L204"/>
    <mergeCell ref="A204:D204"/>
    <mergeCell ref="E204:F204"/>
    <mergeCell ref="G204:H204"/>
    <mergeCell ref="I204:J204"/>
    <mergeCell ref="K201:L201"/>
    <mergeCell ref="A201:D201"/>
    <mergeCell ref="E201:F201"/>
    <mergeCell ref="G201:H201"/>
    <mergeCell ref="I201:J201"/>
    <mergeCell ref="K202:L202"/>
    <mergeCell ref="A203:D203"/>
    <mergeCell ref="I203:J203"/>
    <mergeCell ref="K195:L195"/>
    <mergeCell ref="I195:J195"/>
    <mergeCell ref="I194:J194"/>
    <mergeCell ref="I230:L230"/>
    <mergeCell ref="F231:G231"/>
    <mergeCell ref="A198:D198"/>
    <mergeCell ref="E198:F198"/>
    <mergeCell ref="G198:H198"/>
    <mergeCell ref="I198:J198"/>
    <mergeCell ref="F226:G226"/>
    <mergeCell ref="I200:J200"/>
    <mergeCell ref="K200:L200"/>
    <mergeCell ref="A219:E219"/>
    <mergeCell ref="I225:L225"/>
    <mergeCell ref="E203:F203"/>
    <mergeCell ref="G203:H203"/>
    <mergeCell ref="K213:L213"/>
    <mergeCell ref="K203:L203"/>
    <mergeCell ref="A202:D202"/>
    <mergeCell ref="E202:F202"/>
    <mergeCell ref="G202:H202"/>
    <mergeCell ref="I202:J202"/>
    <mergeCell ref="I219:L219"/>
    <mergeCell ref="F220:G220"/>
    <mergeCell ref="K198:L198"/>
    <mergeCell ref="A197:D197"/>
    <mergeCell ref="E197:F197"/>
    <mergeCell ref="G197:H197"/>
    <mergeCell ref="I197:J197"/>
    <mergeCell ref="K197:L197"/>
    <mergeCell ref="A191:D191"/>
    <mergeCell ref="E191:F191"/>
    <mergeCell ref="G191:H191"/>
    <mergeCell ref="I191:J191"/>
    <mergeCell ref="K196:L196"/>
    <mergeCell ref="A196:D196"/>
    <mergeCell ref="E196:F196"/>
    <mergeCell ref="G196:H196"/>
    <mergeCell ref="I196:J196"/>
    <mergeCell ref="A195:D195"/>
    <mergeCell ref="K194:L194"/>
    <mergeCell ref="E195:F195"/>
    <mergeCell ref="G195:H195"/>
    <mergeCell ref="A192:D192"/>
    <mergeCell ref="E192:F192"/>
    <mergeCell ref="A193:D193"/>
    <mergeCell ref="E193:F193"/>
    <mergeCell ref="G193:H193"/>
    <mergeCell ref="I193:J193"/>
    <mergeCell ref="K193:L193"/>
    <mergeCell ref="A194:D194"/>
    <mergeCell ref="E194:F194"/>
    <mergeCell ref="G194:H194"/>
    <mergeCell ref="A189:D189"/>
    <mergeCell ref="E189:F189"/>
    <mergeCell ref="G189:H189"/>
    <mergeCell ref="K191:L191"/>
    <mergeCell ref="A190:D190"/>
    <mergeCell ref="E190:F190"/>
    <mergeCell ref="E184:F184"/>
    <mergeCell ref="K189:L189"/>
    <mergeCell ref="A185:D185"/>
    <mergeCell ref="E185:F185"/>
    <mergeCell ref="G185:H185"/>
    <mergeCell ref="I185:J185"/>
    <mergeCell ref="A176:D176"/>
    <mergeCell ref="E176:F176"/>
    <mergeCell ref="G175:H175"/>
    <mergeCell ref="I188:J188"/>
    <mergeCell ref="K188:L188"/>
    <mergeCell ref="K185:L185"/>
    <mergeCell ref="A186:D186"/>
    <mergeCell ref="E186:F186"/>
    <mergeCell ref="G186:H186"/>
    <mergeCell ref="I186:J186"/>
    <mergeCell ref="A184:D184"/>
    <mergeCell ref="A188:D188"/>
    <mergeCell ref="E188:F188"/>
    <mergeCell ref="G188:H188"/>
    <mergeCell ref="K187:L187"/>
    <mergeCell ref="A187:D187"/>
    <mergeCell ref="E187:F187"/>
    <mergeCell ref="G187:H187"/>
    <mergeCell ref="K174:L174"/>
    <mergeCell ref="K177:L177"/>
    <mergeCell ref="K178:L178"/>
    <mergeCell ref="I176:J176"/>
    <mergeCell ref="K176:L176"/>
    <mergeCell ref="K175:L175"/>
    <mergeCell ref="K173:L173"/>
    <mergeCell ref="E177:F177"/>
    <mergeCell ref="K170:L170"/>
    <mergeCell ref="K171:L171"/>
    <mergeCell ref="E170:F170"/>
    <mergeCell ref="G170:H170"/>
    <mergeCell ref="I170:J170"/>
    <mergeCell ref="E172:F172"/>
    <mergeCell ref="G172:H172"/>
    <mergeCell ref="I172:J172"/>
    <mergeCell ref="K172:L172"/>
    <mergeCell ref="E171:F171"/>
    <mergeCell ref="G171:H171"/>
    <mergeCell ref="I171:J171"/>
    <mergeCell ref="G173:H173"/>
    <mergeCell ref="I173:J173"/>
    <mergeCell ref="I175:J175"/>
    <mergeCell ref="I178:J178"/>
    <mergeCell ref="K161:L161"/>
    <mergeCell ref="K159:L159"/>
    <mergeCell ref="K160:L160"/>
    <mergeCell ref="G160:H160"/>
    <mergeCell ref="I160:J160"/>
    <mergeCell ref="G162:H162"/>
    <mergeCell ref="I162:J162"/>
    <mergeCell ref="K162:L162"/>
    <mergeCell ref="G161:H161"/>
    <mergeCell ref="I161:J161"/>
    <mergeCell ref="K157:L157"/>
    <mergeCell ref="A158:D158"/>
    <mergeCell ref="E158:F158"/>
    <mergeCell ref="G158:H158"/>
    <mergeCell ref="I158:J158"/>
    <mergeCell ref="K158:L158"/>
    <mergeCell ref="A157:D157"/>
    <mergeCell ref="E157:F157"/>
    <mergeCell ref="G157:H157"/>
    <mergeCell ref="I157:J157"/>
    <mergeCell ref="K152:L152"/>
    <mergeCell ref="A153:D153"/>
    <mergeCell ref="E153:F153"/>
    <mergeCell ref="G153:H153"/>
    <mergeCell ref="I153:J153"/>
    <mergeCell ref="K153:L153"/>
    <mergeCell ref="A152:D152"/>
    <mergeCell ref="E152:F152"/>
    <mergeCell ref="G152:H152"/>
    <mergeCell ref="I152:J152"/>
    <mergeCell ref="K154:L154"/>
    <mergeCell ref="A155:D155"/>
    <mergeCell ref="E155:F155"/>
    <mergeCell ref="G155:H155"/>
    <mergeCell ref="I155:J155"/>
    <mergeCell ref="K155:L155"/>
    <mergeCell ref="A154:D154"/>
    <mergeCell ref="E154:F154"/>
    <mergeCell ref="G154:H154"/>
    <mergeCell ref="I154:J154"/>
    <mergeCell ref="K150:L150"/>
    <mergeCell ref="A151:D151"/>
    <mergeCell ref="E151:F151"/>
    <mergeCell ref="G151:H151"/>
    <mergeCell ref="I151:J151"/>
    <mergeCell ref="K151:L151"/>
    <mergeCell ref="A150:D150"/>
    <mergeCell ref="E150:F150"/>
    <mergeCell ref="G150:H150"/>
    <mergeCell ref="I150:J150"/>
    <mergeCell ref="K149:L149"/>
    <mergeCell ref="K148:L148"/>
    <mergeCell ref="A148:D148"/>
    <mergeCell ref="E148:F148"/>
    <mergeCell ref="G148:H148"/>
    <mergeCell ref="I148:J148"/>
    <mergeCell ref="I149:J149"/>
    <mergeCell ref="A149:D149"/>
    <mergeCell ref="E149:F149"/>
    <mergeCell ref="G149:H149"/>
    <mergeCell ref="K147:L147"/>
    <mergeCell ref="K146:L146"/>
    <mergeCell ref="A146:D146"/>
    <mergeCell ref="E146:F146"/>
    <mergeCell ref="G146:H146"/>
    <mergeCell ref="I146:J146"/>
    <mergeCell ref="A145:D145"/>
    <mergeCell ref="E145:F145"/>
    <mergeCell ref="G145:H145"/>
    <mergeCell ref="I145:J145"/>
    <mergeCell ref="A147:D147"/>
    <mergeCell ref="E147:F147"/>
    <mergeCell ref="G147:H147"/>
    <mergeCell ref="I147:J147"/>
    <mergeCell ref="K145:L145"/>
    <mergeCell ref="K144:L144"/>
    <mergeCell ref="A143:D143"/>
    <mergeCell ref="E143:F143"/>
    <mergeCell ref="G143:H143"/>
    <mergeCell ref="I143:J143"/>
    <mergeCell ref="K143:L143"/>
    <mergeCell ref="A144:D144"/>
    <mergeCell ref="E144:F144"/>
    <mergeCell ref="G144:H144"/>
    <mergeCell ref="K142:L142"/>
    <mergeCell ref="A128:H128"/>
    <mergeCell ref="I128:L128"/>
    <mergeCell ref="I127:L127"/>
    <mergeCell ref="G141:H141"/>
    <mergeCell ref="I141:J141"/>
    <mergeCell ref="A142:D142"/>
    <mergeCell ref="E142:F142"/>
    <mergeCell ref="G142:H142"/>
    <mergeCell ref="I142:J142"/>
    <mergeCell ref="K141:L141"/>
    <mergeCell ref="A140:D140"/>
    <mergeCell ref="E140:F140"/>
    <mergeCell ref="G140:H140"/>
    <mergeCell ref="G136:H139"/>
    <mergeCell ref="I140:J140"/>
    <mergeCell ref="K140:L140"/>
    <mergeCell ref="A130:H130"/>
    <mergeCell ref="I130:L130"/>
    <mergeCell ref="G134:H135"/>
    <mergeCell ref="I134:J139"/>
    <mergeCell ref="K134:L139"/>
    <mergeCell ref="A141:D141"/>
    <mergeCell ref="E141:F141"/>
    <mergeCell ref="A124:H124"/>
    <mergeCell ref="I124:L124"/>
    <mergeCell ref="A125:H125"/>
    <mergeCell ref="I125:L125"/>
    <mergeCell ref="A126:H126"/>
    <mergeCell ref="I126:L126"/>
    <mergeCell ref="A122:H122"/>
    <mergeCell ref="I122:L122"/>
    <mergeCell ref="A113:H113"/>
    <mergeCell ref="I113:L113"/>
    <mergeCell ref="A114:H114"/>
    <mergeCell ref="I114:L114"/>
    <mergeCell ref="A116:H116"/>
    <mergeCell ref="I116:L116"/>
    <mergeCell ref="A117:H117"/>
    <mergeCell ref="I117:L117"/>
    <mergeCell ref="A115:H115"/>
    <mergeCell ref="I115:L115"/>
    <mergeCell ref="A121:H121"/>
    <mergeCell ref="I121:L121"/>
    <mergeCell ref="A118:H118"/>
    <mergeCell ref="I118:L118"/>
    <mergeCell ref="A119:H119"/>
    <mergeCell ref="I119:L119"/>
    <mergeCell ref="A120:H120"/>
    <mergeCell ref="I120:L120"/>
    <mergeCell ref="A111:H111"/>
    <mergeCell ref="I111:L111"/>
    <mergeCell ref="A112:H112"/>
    <mergeCell ref="I112:L112"/>
    <mergeCell ref="A101:H101"/>
    <mergeCell ref="I101:L101"/>
    <mergeCell ref="A102:H102"/>
    <mergeCell ref="I102:L102"/>
    <mergeCell ref="A109:H109"/>
    <mergeCell ref="I109:L109"/>
    <mergeCell ref="A107:H107"/>
    <mergeCell ref="I107:L107"/>
    <mergeCell ref="A108:H108"/>
    <mergeCell ref="I108:L108"/>
    <mergeCell ref="A99:H99"/>
    <mergeCell ref="I99:L99"/>
    <mergeCell ref="A100:H100"/>
    <mergeCell ref="I100:L100"/>
    <mergeCell ref="A110:H110"/>
    <mergeCell ref="I110:L110"/>
    <mergeCell ref="A103:H103"/>
    <mergeCell ref="I103:L103"/>
    <mergeCell ref="A104:H104"/>
    <mergeCell ref="I104:L104"/>
    <mergeCell ref="A105:H105"/>
    <mergeCell ref="I105:L105"/>
    <mergeCell ref="A106:H106"/>
    <mergeCell ref="I106:L106"/>
    <mergeCell ref="A98:H98"/>
    <mergeCell ref="I98:L98"/>
    <mergeCell ref="A89:H89"/>
    <mergeCell ref="I89:L89"/>
    <mergeCell ref="A90:H90"/>
    <mergeCell ref="I90:L90"/>
    <mergeCell ref="A92:H92"/>
    <mergeCell ref="I92:L92"/>
    <mergeCell ref="A95:H95"/>
    <mergeCell ref="I95:L95"/>
    <mergeCell ref="A87:H87"/>
    <mergeCell ref="I87:L87"/>
    <mergeCell ref="A88:H88"/>
    <mergeCell ref="I88:L88"/>
    <mergeCell ref="A86:H86"/>
    <mergeCell ref="I86:L86"/>
    <mergeCell ref="A91:H91"/>
    <mergeCell ref="I91:L91"/>
    <mergeCell ref="A97:H97"/>
    <mergeCell ref="I97:L97"/>
    <mergeCell ref="A96:H96"/>
    <mergeCell ref="I96:L96"/>
    <mergeCell ref="A93:H93"/>
    <mergeCell ref="I93:L93"/>
    <mergeCell ref="A94:H94"/>
    <mergeCell ref="I94:L94"/>
    <mergeCell ref="A83:H83"/>
    <mergeCell ref="I83:L83"/>
    <mergeCell ref="A79:H79"/>
    <mergeCell ref="I79:L79"/>
    <mergeCell ref="A85:H85"/>
    <mergeCell ref="I85:L85"/>
    <mergeCell ref="A84:H84"/>
    <mergeCell ref="I84:L84"/>
    <mergeCell ref="A81:H81"/>
    <mergeCell ref="I81:L81"/>
    <mergeCell ref="A80:H80"/>
    <mergeCell ref="I80:L80"/>
    <mergeCell ref="A82:H82"/>
    <mergeCell ref="I82:L82"/>
    <mergeCell ref="A75:H75"/>
    <mergeCell ref="I75:L75"/>
    <mergeCell ref="A76:H76"/>
    <mergeCell ref="I76:L76"/>
    <mergeCell ref="A77:H77"/>
    <mergeCell ref="I77:L77"/>
    <mergeCell ref="A78:H78"/>
    <mergeCell ref="I78:L78"/>
    <mergeCell ref="A65:H65"/>
    <mergeCell ref="I65:L65"/>
    <mergeCell ref="A66:H66"/>
    <mergeCell ref="I66:L66"/>
    <mergeCell ref="A68:H68"/>
    <mergeCell ref="I68:L68"/>
    <mergeCell ref="A71:H71"/>
    <mergeCell ref="I71:L71"/>
    <mergeCell ref="A73:H73"/>
    <mergeCell ref="I73:L73"/>
    <mergeCell ref="A72:H72"/>
    <mergeCell ref="I72:L72"/>
    <mergeCell ref="A69:H69"/>
    <mergeCell ref="I69:L69"/>
    <mergeCell ref="A70:H70"/>
    <mergeCell ref="I70:L70"/>
    <mergeCell ref="A40:L40"/>
    <mergeCell ref="A36:L36"/>
    <mergeCell ref="A38:L38"/>
    <mergeCell ref="A31:L31"/>
    <mergeCell ref="A34:L34"/>
    <mergeCell ref="A27:L27"/>
    <mergeCell ref="A63:H63"/>
    <mergeCell ref="I63:L63"/>
    <mergeCell ref="A23:J23"/>
    <mergeCell ref="A24:J24"/>
    <mergeCell ref="A25:L25"/>
    <mergeCell ref="A60:H60"/>
    <mergeCell ref="I60:L60"/>
    <mergeCell ref="B46:F46"/>
    <mergeCell ref="G46:H46"/>
    <mergeCell ref="I46:J46"/>
    <mergeCell ref="B48:F48"/>
    <mergeCell ref="A7:L7"/>
    <mergeCell ref="A9:L9"/>
    <mergeCell ref="A10:L10"/>
    <mergeCell ref="A39:L39"/>
    <mergeCell ref="I12:J12"/>
    <mergeCell ref="A16:J16"/>
    <mergeCell ref="A17:J17"/>
    <mergeCell ref="A18:J18"/>
    <mergeCell ref="A28:L28"/>
    <mergeCell ref="A29:L29"/>
    <mergeCell ref="A20:J20"/>
    <mergeCell ref="A19:J19"/>
    <mergeCell ref="A21:J21"/>
    <mergeCell ref="A22:J22"/>
    <mergeCell ref="A30:L30"/>
    <mergeCell ref="A26:L26"/>
    <mergeCell ref="A199:D199"/>
    <mergeCell ref="E199:F199"/>
    <mergeCell ref="G199:H199"/>
    <mergeCell ref="I199:J199"/>
    <mergeCell ref="K199:L199"/>
    <mergeCell ref="A61:H61"/>
    <mergeCell ref="I61:L61"/>
    <mergeCell ref="A62:H62"/>
    <mergeCell ref="A53:L53"/>
    <mergeCell ref="A56:H59"/>
    <mergeCell ref="I56:L59"/>
    <mergeCell ref="K156:L156"/>
    <mergeCell ref="A156:D156"/>
    <mergeCell ref="E156:F156"/>
    <mergeCell ref="G156:H156"/>
    <mergeCell ref="I156:J156"/>
    <mergeCell ref="E134:F139"/>
    <mergeCell ref="A134:D139"/>
    <mergeCell ref="A74:H74"/>
    <mergeCell ref="I74:L74"/>
    <mergeCell ref="A64:H64"/>
    <mergeCell ref="I64:L64"/>
    <mergeCell ref="A67:H67"/>
    <mergeCell ref="I67:L67"/>
    <mergeCell ref="I205:J205"/>
    <mergeCell ref="K205:L205"/>
    <mergeCell ref="A206:D206"/>
    <mergeCell ref="E206:F206"/>
    <mergeCell ref="G206:H206"/>
    <mergeCell ref="I206:J206"/>
    <mergeCell ref="A207:D207"/>
    <mergeCell ref="E207:F207"/>
    <mergeCell ref="G207:H207"/>
    <mergeCell ref="I207:J207"/>
    <mergeCell ref="K206:L206"/>
    <mergeCell ref="A205:D205"/>
    <mergeCell ref="E205:F205"/>
    <mergeCell ref="G205:H205"/>
    <mergeCell ref="K207:L207"/>
    <mergeCell ref="A210:D210"/>
    <mergeCell ref="E210:F210"/>
    <mergeCell ref="G210:H210"/>
    <mergeCell ref="I210:J210"/>
    <mergeCell ref="K209:L209"/>
    <mergeCell ref="K210:L210"/>
    <mergeCell ref="A209:D209"/>
    <mergeCell ref="E209:F209"/>
    <mergeCell ref="K208:L208"/>
    <mergeCell ref="A208:D208"/>
    <mergeCell ref="E208:F208"/>
    <mergeCell ref="G208:H208"/>
    <mergeCell ref="I208:J208"/>
    <mergeCell ref="G209:H209"/>
    <mergeCell ref="K212:L212"/>
    <mergeCell ref="I212:J212"/>
    <mergeCell ref="A212:D212"/>
    <mergeCell ref="E212:F212"/>
    <mergeCell ref="G212:H212"/>
    <mergeCell ref="A213:D213"/>
    <mergeCell ref="E213:F213"/>
    <mergeCell ref="G213:H213"/>
    <mergeCell ref="A211:D211"/>
    <mergeCell ref="E211:F211"/>
    <mergeCell ref="G211:H211"/>
    <mergeCell ref="I211:J211"/>
    <mergeCell ref="K211:L211"/>
    <mergeCell ref="H1:L4"/>
    <mergeCell ref="I216:J216"/>
    <mergeCell ref="G214:H214"/>
    <mergeCell ref="I62:L62"/>
    <mergeCell ref="A217:D217"/>
    <mergeCell ref="E217:F217"/>
    <mergeCell ref="G217:H217"/>
    <mergeCell ref="I217:J217"/>
    <mergeCell ref="K217:L217"/>
    <mergeCell ref="A216:D216"/>
    <mergeCell ref="E216:F216"/>
    <mergeCell ref="G216:H216"/>
    <mergeCell ref="I213:J213"/>
    <mergeCell ref="K216:L216"/>
    <mergeCell ref="K214:L214"/>
    <mergeCell ref="A215:D215"/>
    <mergeCell ref="E215:F215"/>
    <mergeCell ref="G215:H215"/>
    <mergeCell ref="I215:J215"/>
    <mergeCell ref="K215:L215"/>
    <mergeCell ref="A214:D214"/>
    <mergeCell ref="E214:F214"/>
    <mergeCell ref="I209:J209"/>
    <mergeCell ref="I214:J214"/>
  </mergeCells>
  <phoneticPr fontId="0" type="noConversion"/>
  <printOptions horizontalCentered="1"/>
  <pageMargins left="0.7" right="0.7" top="0.75" bottom="0.75" header="0.3" footer="0.3"/>
  <pageSetup paperSize="9" scale="63" orientation="portrait" r:id="rId1"/>
  <headerFooter alignWithMargins="0"/>
  <rowBreaks count="4" manualBreakCount="4">
    <brk id="52" max="16383" man="1"/>
    <brk id="97" max="16383" man="1"/>
    <brk id="131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гим.10</vt:lpstr>
      <vt:lpstr>гим.10!OLE_LINK1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УрывскаяЮВ</cp:lastModifiedBy>
  <cp:revision/>
  <cp:lastPrinted>2016-03-03T14:07:55Z</cp:lastPrinted>
  <dcterms:created xsi:type="dcterms:W3CDTF">2013-12-23T10:38:55Z</dcterms:created>
  <dcterms:modified xsi:type="dcterms:W3CDTF">2016-03-18T10:26:15Z</dcterms:modified>
</cp:coreProperties>
</file>